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J:\HFAP\Certification Programs\1 STROKE\Performance Measures - Stroke\Stroke Quality Data Report Forms\2024 Stroke Quality Data Report Forms Templates\New Manual Quality Data Report Forms 2024\"/>
    </mc:Choice>
  </mc:AlternateContent>
  <xr:revisionPtr revIDLastSave="0" documentId="13_ncr:1_{281CD8B9-26EA-4425-96F2-D47FD9493BCE}" xr6:coauthVersionLast="47" xr6:coauthVersionMax="47" xr10:uidLastSave="{00000000-0000-0000-0000-000000000000}"/>
  <bookViews>
    <workbookView xWindow="-120" yWindow="-120" windowWidth="29040" windowHeight="15840" activeTab="1" xr2:uid="{00000000-000D-0000-FFFF-FFFF00000000}"/>
  </bookViews>
  <sheets>
    <sheet name="Instructions" sheetId="7" r:id="rId1"/>
    <sheet name="List of Measures" sheetId="6" r:id="rId2"/>
    <sheet name="PSC Data Report" sheetId="2" r:id="rId3"/>
  </sheets>
  <definedNames>
    <definedName name="_Hlk64209121" localSheetId="1">'List of Measures'!#REF!</definedName>
    <definedName name="_xlnm.Print_Area" localSheetId="1">'List of Measures'!$A$2:$B$154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E38" i="2" l="1"/>
  <c r="AC38" i="2"/>
  <c r="AA38" i="2"/>
  <c r="Y38" i="2"/>
  <c r="X38" i="2"/>
  <c r="V38" i="2"/>
  <c r="T38" i="2"/>
  <c r="R38" i="2"/>
  <c r="Q38" i="2"/>
  <c r="O38" i="2"/>
  <c r="M38" i="2"/>
  <c r="K38" i="2"/>
  <c r="J38" i="2"/>
  <c r="H38" i="2"/>
  <c r="F38" i="2"/>
  <c r="D38" i="2"/>
  <c r="AE36" i="2"/>
  <c r="AC36" i="2"/>
  <c r="AA36" i="2"/>
  <c r="Y36" i="2"/>
  <c r="X36" i="2"/>
  <c r="V36" i="2"/>
  <c r="T36" i="2"/>
  <c r="R36" i="2"/>
  <c r="Q36" i="2"/>
  <c r="O36" i="2"/>
  <c r="M36" i="2"/>
  <c r="K36" i="2"/>
  <c r="J36" i="2"/>
  <c r="H36" i="2"/>
  <c r="F36" i="2"/>
  <c r="D36" i="2"/>
  <c r="AE41" i="2" l="1"/>
  <c r="D32" i="7"/>
  <c r="F32" i="7"/>
  <c r="H32" i="7"/>
  <c r="J32" i="7"/>
  <c r="D34" i="7"/>
  <c r="F34" i="7"/>
  <c r="H34" i="7"/>
  <c r="J34" i="7"/>
  <c r="D36" i="7"/>
  <c r="F36" i="7"/>
  <c r="H36" i="7"/>
  <c r="J36" i="7"/>
  <c r="Q41" i="2" l="1"/>
  <c r="X41" i="2"/>
  <c r="J28" i="2" l="1" a="1"/>
  <c r="J28" i="2" s="1"/>
  <c r="AE28" i="2"/>
  <c r="AC28" i="2"/>
  <c r="AA28" i="2"/>
  <c r="Y28" i="2"/>
  <c r="X28" i="2"/>
  <c r="V28" i="2"/>
  <c r="T28" i="2"/>
  <c r="R28" i="2"/>
  <c r="Q28" i="2"/>
  <c r="O28" i="2"/>
  <c r="M28" i="2"/>
  <c r="K28" i="2"/>
  <c r="H28" i="2"/>
  <c r="F28" i="2"/>
  <c r="D28" i="2"/>
  <c r="J19" i="7" l="1"/>
  <c r="H19" i="7"/>
  <c r="F19" i="7"/>
  <c r="D19" i="7"/>
  <c r="J17" i="7"/>
  <c r="H17" i="7"/>
  <c r="F17" i="7"/>
  <c r="D17" i="7"/>
  <c r="D24" i="2" l="1"/>
  <c r="AE45" i="2" l="1"/>
  <c r="X45" i="2"/>
  <c r="Q45" i="2"/>
  <c r="J45" i="2"/>
  <c r="AE26" i="2"/>
  <c r="J42" i="2"/>
  <c r="Q42" i="2"/>
  <c r="X42" i="2"/>
  <c r="AE42" i="2"/>
  <c r="J43" i="2"/>
  <c r="Q43" i="2"/>
  <c r="X43" i="2"/>
  <c r="AE43" i="2"/>
  <c r="J44" i="2"/>
  <c r="Q44" i="2"/>
  <c r="X44" i="2"/>
  <c r="AE44" i="2"/>
  <c r="AG45" i="2" l="1"/>
  <c r="AG43" i="2"/>
  <c r="AG44" i="2"/>
  <c r="AG42" i="2"/>
  <c r="AC26" i="2"/>
  <c r="AA26" i="2"/>
  <c r="Y26" i="2"/>
  <c r="X26" i="2"/>
  <c r="V26" i="2"/>
  <c r="T26" i="2"/>
  <c r="R26" i="2"/>
  <c r="Q26" i="2"/>
  <c r="O26" i="2"/>
  <c r="M26" i="2"/>
  <c r="K26" i="2"/>
  <c r="J26" i="2"/>
  <c r="H26" i="2"/>
  <c r="F26" i="2"/>
  <c r="D26" i="2"/>
  <c r="AE22" i="2" l="1"/>
  <c r="AE32" i="2"/>
  <c r="AE34" i="2"/>
  <c r="AE12" i="2"/>
  <c r="AE14" i="2"/>
  <c r="AE8" i="2"/>
  <c r="AE10" i="2"/>
  <c r="AE6" i="2"/>
  <c r="AE16" i="2"/>
  <c r="AE18" i="2"/>
  <c r="AE20" i="2"/>
  <c r="AE24" i="2"/>
  <c r="AE30" i="2"/>
  <c r="X32" i="2"/>
  <c r="X34" i="2"/>
  <c r="X12" i="2"/>
  <c r="X14" i="2"/>
  <c r="X8" i="2"/>
  <c r="X10" i="2"/>
  <c r="X6" i="2"/>
  <c r="X16" i="2"/>
  <c r="X18" i="2"/>
  <c r="X20" i="2"/>
  <c r="X22" i="2"/>
  <c r="X24" i="2"/>
  <c r="X30" i="2"/>
  <c r="Q32" i="2"/>
  <c r="Q34" i="2"/>
  <c r="Q12" i="2"/>
  <c r="Q14" i="2"/>
  <c r="Q8" i="2"/>
  <c r="Q10" i="2"/>
  <c r="Q6" i="2"/>
  <c r="Q16" i="2"/>
  <c r="Q18" i="2"/>
  <c r="Q20" i="2"/>
  <c r="Q22" i="2"/>
  <c r="Q24" i="2"/>
  <c r="Q30" i="2"/>
  <c r="J30" i="2"/>
  <c r="J34" i="2"/>
  <c r="J12" i="2"/>
  <c r="J14" i="2"/>
  <c r="J8" i="2"/>
  <c r="J10" i="2"/>
  <c r="J6" i="2"/>
  <c r="J16" i="2"/>
  <c r="J18" i="2"/>
  <c r="J20" i="2"/>
  <c r="J22" i="2"/>
  <c r="J24" i="2"/>
  <c r="J32" i="2"/>
  <c r="AC22" i="2" l="1"/>
  <c r="AA22" i="2"/>
  <c r="Y22" i="2"/>
  <c r="AC20" i="2"/>
  <c r="AA20" i="2"/>
  <c r="Y20" i="2"/>
  <c r="AC18" i="2"/>
  <c r="AA18" i="2"/>
  <c r="Y18" i="2"/>
  <c r="AC16" i="2"/>
  <c r="AA16" i="2"/>
  <c r="Y16" i="2"/>
  <c r="AC6" i="2"/>
  <c r="AA6" i="2"/>
  <c r="Y6" i="2"/>
  <c r="AC10" i="2"/>
  <c r="AA10" i="2"/>
  <c r="Y10" i="2"/>
  <c r="AC8" i="2"/>
  <c r="AA8" i="2"/>
  <c r="Y8" i="2"/>
  <c r="AC14" i="2"/>
  <c r="AA14" i="2"/>
  <c r="Y14" i="2"/>
  <c r="AC12" i="2"/>
  <c r="AA12" i="2"/>
  <c r="Y12" i="2"/>
  <c r="AC34" i="2"/>
  <c r="AA34" i="2"/>
  <c r="Y34" i="2"/>
  <c r="AC32" i="2"/>
  <c r="AA32" i="2"/>
  <c r="Y32" i="2"/>
  <c r="AC30" i="2"/>
  <c r="AA30" i="2"/>
  <c r="Y30" i="2"/>
  <c r="V22" i="2"/>
  <c r="T22" i="2"/>
  <c r="R22" i="2"/>
  <c r="V20" i="2"/>
  <c r="T20" i="2"/>
  <c r="R20" i="2"/>
  <c r="V18" i="2"/>
  <c r="T18" i="2"/>
  <c r="R18" i="2"/>
  <c r="V16" i="2"/>
  <c r="T16" i="2"/>
  <c r="R16" i="2"/>
  <c r="V6" i="2"/>
  <c r="T6" i="2"/>
  <c r="R6" i="2"/>
  <c r="V10" i="2"/>
  <c r="T10" i="2"/>
  <c r="R10" i="2"/>
  <c r="V8" i="2"/>
  <c r="T8" i="2"/>
  <c r="R8" i="2"/>
  <c r="V14" i="2"/>
  <c r="T14" i="2"/>
  <c r="R14" i="2"/>
  <c r="V12" i="2"/>
  <c r="T12" i="2"/>
  <c r="R12" i="2"/>
  <c r="V34" i="2"/>
  <c r="T34" i="2"/>
  <c r="R34" i="2"/>
  <c r="V32" i="2"/>
  <c r="T32" i="2"/>
  <c r="R32" i="2"/>
  <c r="V30" i="2"/>
  <c r="T30" i="2"/>
  <c r="R30" i="2"/>
  <c r="O22" i="2"/>
  <c r="M22" i="2"/>
  <c r="K22" i="2"/>
  <c r="O20" i="2"/>
  <c r="M20" i="2"/>
  <c r="K20" i="2"/>
  <c r="O18" i="2"/>
  <c r="M18" i="2"/>
  <c r="K18" i="2"/>
  <c r="O16" i="2"/>
  <c r="M16" i="2"/>
  <c r="K16" i="2"/>
  <c r="O6" i="2"/>
  <c r="M6" i="2"/>
  <c r="K6" i="2"/>
  <c r="O10" i="2"/>
  <c r="M10" i="2"/>
  <c r="K10" i="2"/>
  <c r="O8" i="2"/>
  <c r="M8" i="2"/>
  <c r="K8" i="2"/>
  <c r="O14" i="2"/>
  <c r="M14" i="2"/>
  <c r="K14" i="2"/>
  <c r="O12" i="2"/>
  <c r="M12" i="2"/>
  <c r="K12" i="2"/>
  <c r="O34" i="2"/>
  <c r="M34" i="2"/>
  <c r="K34" i="2"/>
  <c r="O32" i="2"/>
  <c r="M32" i="2"/>
  <c r="K32" i="2"/>
  <c r="O30" i="2"/>
  <c r="M30" i="2"/>
  <c r="K30" i="2"/>
  <c r="H22" i="2"/>
  <c r="F22" i="2"/>
  <c r="D22" i="2"/>
  <c r="H20" i="2"/>
  <c r="F20" i="2"/>
  <c r="D20" i="2"/>
  <c r="H18" i="2"/>
  <c r="F18" i="2"/>
  <c r="D18" i="2"/>
  <c r="H16" i="2"/>
  <c r="F16" i="2"/>
  <c r="D16" i="2"/>
  <c r="H6" i="2"/>
  <c r="F6" i="2"/>
  <c r="D6" i="2"/>
  <c r="H10" i="2"/>
  <c r="F10" i="2"/>
  <c r="D10" i="2"/>
  <c r="H8" i="2"/>
  <c r="F8" i="2"/>
  <c r="D8" i="2"/>
  <c r="H14" i="2"/>
  <c r="F14" i="2"/>
  <c r="D14" i="2"/>
  <c r="H12" i="2"/>
  <c r="F12" i="2"/>
  <c r="D12" i="2"/>
  <c r="H34" i="2"/>
  <c r="F34" i="2"/>
  <c r="D34" i="2"/>
  <c r="H32" i="2"/>
  <c r="F32" i="2"/>
  <c r="D32" i="2"/>
  <c r="H30" i="2"/>
  <c r="F30" i="2"/>
  <c r="AC24" i="2" l="1"/>
  <c r="AA24" i="2"/>
  <c r="Y24" i="2"/>
  <c r="V24" i="2"/>
  <c r="T24" i="2"/>
  <c r="R24" i="2"/>
  <c r="O24" i="2"/>
  <c r="M24" i="2"/>
  <c r="K24" i="2"/>
  <c r="H24" i="2" l="1"/>
  <c r="F24" i="2"/>
  <c r="D30" i="2"/>
  <c r="J41" i="2" l="1"/>
  <c r="AG4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Ramahi, Marci</author>
    <author>Marcella Ramahi</author>
  </authors>
  <commentList>
    <comment ref="C19" authorId="0" shapeId="0" xr:uid="{00000000-0006-0000-0000-000001000000}">
      <text>
        <r>
          <rPr>
            <sz val="9"/>
            <color indexed="81"/>
            <rFont val="Tahoma"/>
            <family val="2"/>
          </rPr>
          <t>Enter NA to replace the 0% when there are no patients for this measure for the month.</t>
        </r>
      </text>
    </comment>
    <comment ref="C32" authorId="0" shapeId="0" xr:uid="{00000000-0006-0000-0000-000002000000}">
      <text>
        <r>
          <rPr>
            <sz val="9"/>
            <color indexed="81"/>
            <rFont val="Tahoma"/>
            <family val="2"/>
          </rPr>
          <t>Enter NA to replace the 0% when there are no patients for this measure for the month.</t>
        </r>
      </text>
    </comment>
    <comment ref="K32" authorId="0" shapeId="0" xr:uid="{00000000-0006-0000-0000-000003000000}">
      <text>
        <r>
          <rPr>
            <sz val="9"/>
            <color indexed="81"/>
            <rFont val="Tahoma"/>
            <family val="2"/>
          </rPr>
          <t>50% of all eligible patients.</t>
        </r>
      </text>
    </comment>
    <comment ref="D33" authorId="1" shapeId="0" xr:uid="{00000000-0006-0000-0000-000004000000}">
      <text>
        <r>
          <rPr>
            <sz val="9"/>
            <color indexed="81"/>
            <rFont val="Tahoma"/>
            <family val="2"/>
          </rPr>
          <t>Enter numerator</t>
        </r>
      </text>
    </comment>
    <comment ref="E33" authorId="1" shapeId="0" xr:uid="{00000000-0006-0000-0000-000005000000}">
      <text>
        <r>
          <rPr>
            <sz val="9"/>
            <color indexed="81"/>
            <rFont val="Tahoma"/>
            <family val="2"/>
          </rPr>
          <t>Enter denominator</t>
        </r>
      </text>
    </comment>
    <comment ref="F33" authorId="1" shapeId="0" xr:uid="{00000000-0006-0000-0000-000006000000}">
      <text>
        <r>
          <rPr>
            <sz val="9"/>
            <color indexed="81"/>
            <rFont val="Tahoma"/>
            <family val="2"/>
          </rPr>
          <t>Enter numerator</t>
        </r>
      </text>
    </comment>
    <comment ref="G33" authorId="1" shapeId="0" xr:uid="{00000000-0006-0000-0000-000007000000}">
      <text>
        <r>
          <rPr>
            <sz val="9"/>
            <color indexed="81"/>
            <rFont val="Tahoma"/>
            <family val="2"/>
          </rPr>
          <t>Enter denominator</t>
        </r>
      </text>
    </comment>
    <comment ref="H33" authorId="1" shapeId="0" xr:uid="{00000000-0006-0000-0000-000008000000}">
      <text>
        <r>
          <rPr>
            <sz val="9"/>
            <color indexed="81"/>
            <rFont val="Tahoma"/>
            <family val="2"/>
          </rPr>
          <t>Enter numerator</t>
        </r>
      </text>
    </comment>
    <comment ref="I33" authorId="1" shapeId="0" xr:uid="{00000000-0006-0000-0000-000009000000}">
      <text>
        <r>
          <rPr>
            <sz val="9"/>
            <color indexed="81"/>
            <rFont val="Tahoma"/>
            <family val="2"/>
          </rPr>
          <t>Enter denominator</t>
        </r>
      </text>
    </comment>
    <comment ref="C34" authorId="0" shapeId="0" xr:uid="{00000000-0006-0000-0000-00000A000000}">
      <text>
        <r>
          <rPr>
            <sz val="9"/>
            <color indexed="81"/>
            <rFont val="Tahoma"/>
            <family val="2"/>
          </rPr>
          <t>Enter NA to replace the 0% when there are no patients for this measure for the month.</t>
        </r>
      </text>
    </comment>
    <comment ref="K34" authorId="0" shapeId="0" xr:uid="{00000000-0006-0000-0000-00000B000000}">
      <text>
        <r>
          <rPr>
            <sz val="9"/>
            <color indexed="81"/>
            <rFont val="Tahoma"/>
            <family val="2"/>
          </rPr>
          <t>50% of those patients meeting the 60 minute benchmark.</t>
        </r>
      </text>
    </comment>
    <comment ref="D35" authorId="1" shapeId="0" xr:uid="{00000000-0006-0000-0000-00000C000000}">
      <text>
        <r>
          <rPr>
            <sz val="9"/>
            <color indexed="81"/>
            <rFont val="Tahoma"/>
            <family val="2"/>
          </rPr>
          <t>Enter numerator</t>
        </r>
      </text>
    </comment>
    <comment ref="E35" authorId="1" shapeId="0" xr:uid="{00000000-0006-0000-0000-00000D000000}">
      <text>
        <r>
          <rPr>
            <sz val="9"/>
            <color indexed="81"/>
            <rFont val="Tahoma"/>
            <family val="2"/>
          </rPr>
          <t>Enter denominator</t>
        </r>
      </text>
    </comment>
    <comment ref="F35" authorId="1" shapeId="0" xr:uid="{00000000-0006-0000-0000-00000E000000}">
      <text>
        <r>
          <rPr>
            <sz val="9"/>
            <color indexed="81"/>
            <rFont val="Tahoma"/>
            <family val="2"/>
          </rPr>
          <t>Enter numerator</t>
        </r>
      </text>
    </comment>
    <comment ref="G35" authorId="1" shapeId="0" xr:uid="{00000000-0006-0000-0000-00000F000000}">
      <text>
        <r>
          <rPr>
            <sz val="9"/>
            <color indexed="81"/>
            <rFont val="Tahoma"/>
            <family val="2"/>
          </rPr>
          <t>Enter denominator</t>
        </r>
      </text>
    </comment>
    <comment ref="H35" authorId="1" shapeId="0" xr:uid="{00000000-0006-0000-0000-000010000000}">
      <text>
        <r>
          <rPr>
            <sz val="9"/>
            <color indexed="81"/>
            <rFont val="Tahoma"/>
            <family val="2"/>
          </rPr>
          <t>Enter numerator</t>
        </r>
      </text>
    </comment>
    <comment ref="I35" authorId="1" shapeId="0" xr:uid="{00000000-0006-0000-0000-000011000000}">
      <text>
        <r>
          <rPr>
            <sz val="9"/>
            <color indexed="81"/>
            <rFont val="Tahoma"/>
            <family val="2"/>
          </rPr>
          <t>Enter denominator</t>
        </r>
      </text>
    </comment>
    <comment ref="C36" authorId="0" shapeId="0" xr:uid="{CAA0E067-5842-49DE-BD7B-4F90AD65CE97}">
      <text>
        <r>
          <rPr>
            <sz val="9"/>
            <color indexed="81"/>
            <rFont val="Tahoma"/>
            <family val="2"/>
          </rPr>
          <t>Enter NA to replace the 0% when there are no patients for this measure for the month.</t>
        </r>
      </text>
    </comment>
    <comment ref="K36" authorId="0" shapeId="0" xr:uid="{9C699D40-15FB-4647-87EC-374983F03F39}">
      <text>
        <r>
          <rPr>
            <sz val="9"/>
            <color indexed="81"/>
            <rFont val="Tahoma"/>
            <family val="2"/>
          </rPr>
          <t>50% of those patients meeting the 60 minute benchmark.</t>
        </r>
      </text>
    </comment>
    <comment ref="D37" authorId="1" shapeId="0" xr:uid="{8352E649-9A92-4515-A746-B817C6A14974}">
      <text>
        <r>
          <rPr>
            <sz val="9"/>
            <color indexed="81"/>
            <rFont val="Tahoma"/>
            <family val="2"/>
          </rPr>
          <t>Enter numerator</t>
        </r>
      </text>
    </comment>
    <comment ref="E37" authorId="1" shapeId="0" xr:uid="{7A9B4EE0-8CB1-44E0-BEEF-45DE19076703}">
      <text>
        <r>
          <rPr>
            <sz val="9"/>
            <color indexed="81"/>
            <rFont val="Tahoma"/>
            <family val="2"/>
          </rPr>
          <t>Enter denominator</t>
        </r>
      </text>
    </comment>
    <comment ref="F37" authorId="1" shapeId="0" xr:uid="{5EA1CC07-5199-4FC2-97EE-9DA1875107D8}">
      <text>
        <r>
          <rPr>
            <sz val="9"/>
            <color indexed="81"/>
            <rFont val="Tahoma"/>
            <family val="2"/>
          </rPr>
          <t>Enter numerator</t>
        </r>
      </text>
    </comment>
    <comment ref="G37" authorId="1" shapeId="0" xr:uid="{980120D0-C244-45EF-8BA5-97BFAF2388C2}">
      <text>
        <r>
          <rPr>
            <sz val="9"/>
            <color indexed="81"/>
            <rFont val="Tahoma"/>
            <family val="2"/>
          </rPr>
          <t>Enter denominator</t>
        </r>
      </text>
    </comment>
    <comment ref="H37" authorId="1" shapeId="0" xr:uid="{C53D63D7-81E4-4AC7-BC14-4E02DD1A7750}">
      <text>
        <r>
          <rPr>
            <sz val="9"/>
            <color indexed="81"/>
            <rFont val="Tahoma"/>
            <family val="2"/>
          </rPr>
          <t>Enter numerator</t>
        </r>
      </text>
    </comment>
    <comment ref="I37" authorId="1" shapeId="0" xr:uid="{07A69D68-D720-40C6-956E-0D8FD438F291}">
      <text>
        <r>
          <rPr>
            <sz val="9"/>
            <color indexed="81"/>
            <rFont val="Tahoma"/>
            <family val="2"/>
          </rPr>
          <t>Enter denominator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Marcella Ramahi</author>
    <author>Ramahi, Marci</author>
  </authors>
  <commentList>
    <comment ref="D7" authorId="0" shapeId="0" xr:uid="{00000000-0006-0000-0200-000001000000}">
      <text>
        <r>
          <rPr>
            <sz val="9"/>
            <color indexed="81"/>
            <rFont val="Tahoma"/>
            <family val="2"/>
          </rPr>
          <t>Enter numerator</t>
        </r>
      </text>
    </comment>
    <comment ref="E7" authorId="0" shapeId="0" xr:uid="{00000000-0006-0000-0200-000002000000}">
      <text>
        <r>
          <rPr>
            <sz val="9"/>
            <color indexed="81"/>
            <rFont val="Tahoma"/>
            <family val="2"/>
          </rPr>
          <t>Enter denominator</t>
        </r>
      </text>
    </comment>
    <comment ref="F7" authorId="0" shapeId="0" xr:uid="{00000000-0006-0000-0200-000003000000}">
      <text>
        <r>
          <rPr>
            <sz val="9"/>
            <color indexed="81"/>
            <rFont val="Tahoma"/>
            <family val="2"/>
          </rPr>
          <t>Enter numerator</t>
        </r>
      </text>
    </comment>
    <comment ref="G7" authorId="0" shapeId="0" xr:uid="{00000000-0006-0000-0200-000004000000}">
      <text>
        <r>
          <rPr>
            <sz val="9"/>
            <color indexed="81"/>
            <rFont val="Tahoma"/>
            <family val="2"/>
          </rPr>
          <t>Enter denominator</t>
        </r>
      </text>
    </comment>
    <comment ref="H7" authorId="0" shapeId="0" xr:uid="{00000000-0006-0000-0200-000005000000}">
      <text>
        <r>
          <rPr>
            <sz val="9"/>
            <color indexed="81"/>
            <rFont val="Tahoma"/>
            <family val="2"/>
          </rPr>
          <t>Enter numerator</t>
        </r>
      </text>
    </comment>
    <comment ref="I7" authorId="0" shapeId="0" xr:uid="{00000000-0006-0000-0200-000006000000}">
      <text>
        <r>
          <rPr>
            <sz val="9"/>
            <color indexed="81"/>
            <rFont val="Tahoma"/>
            <family val="2"/>
          </rPr>
          <t>Enter denominator</t>
        </r>
      </text>
    </comment>
    <comment ref="K7" authorId="0" shapeId="0" xr:uid="{00000000-0006-0000-0200-000007000000}">
      <text>
        <r>
          <rPr>
            <sz val="9"/>
            <color indexed="81"/>
            <rFont val="Tahoma"/>
            <family val="2"/>
          </rPr>
          <t>Enter numerator</t>
        </r>
      </text>
    </comment>
    <comment ref="L7" authorId="0" shapeId="0" xr:uid="{00000000-0006-0000-0200-000008000000}">
      <text>
        <r>
          <rPr>
            <sz val="9"/>
            <color indexed="81"/>
            <rFont val="Tahoma"/>
            <family val="2"/>
          </rPr>
          <t>Enter denominator</t>
        </r>
      </text>
    </comment>
    <comment ref="M7" authorId="0" shapeId="0" xr:uid="{00000000-0006-0000-0200-000009000000}">
      <text>
        <r>
          <rPr>
            <sz val="9"/>
            <color indexed="81"/>
            <rFont val="Tahoma"/>
            <family val="2"/>
          </rPr>
          <t>Enter numerator</t>
        </r>
      </text>
    </comment>
    <comment ref="N7" authorId="0" shapeId="0" xr:uid="{00000000-0006-0000-0200-00000A000000}">
      <text>
        <r>
          <rPr>
            <sz val="9"/>
            <color indexed="81"/>
            <rFont val="Tahoma"/>
            <family val="2"/>
          </rPr>
          <t>Enter denominator</t>
        </r>
      </text>
    </comment>
    <comment ref="O7" authorId="0" shapeId="0" xr:uid="{00000000-0006-0000-0200-00000B000000}">
      <text>
        <r>
          <rPr>
            <sz val="9"/>
            <color indexed="81"/>
            <rFont val="Tahoma"/>
            <family val="2"/>
          </rPr>
          <t>Enter numerator</t>
        </r>
      </text>
    </comment>
    <comment ref="P7" authorId="0" shapeId="0" xr:uid="{00000000-0006-0000-0200-00000C000000}">
      <text>
        <r>
          <rPr>
            <sz val="9"/>
            <color indexed="81"/>
            <rFont val="Tahoma"/>
            <family val="2"/>
          </rPr>
          <t>Enter denominator</t>
        </r>
      </text>
    </comment>
    <comment ref="R7" authorId="0" shapeId="0" xr:uid="{00000000-0006-0000-0200-00000D000000}">
      <text>
        <r>
          <rPr>
            <sz val="9"/>
            <color indexed="81"/>
            <rFont val="Tahoma"/>
            <family val="2"/>
          </rPr>
          <t>Enter numerator</t>
        </r>
      </text>
    </comment>
    <comment ref="S7" authorId="0" shapeId="0" xr:uid="{00000000-0006-0000-0200-00000E000000}">
      <text>
        <r>
          <rPr>
            <sz val="9"/>
            <color indexed="81"/>
            <rFont val="Tahoma"/>
            <family val="2"/>
          </rPr>
          <t>Enter denominator</t>
        </r>
      </text>
    </comment>
    <comment ref="T7" authorId="0" shapeId="0" xr:uid="{00000000-0006-0000-0200-00000F000000}">
      <text>
        <r>
          <rPr>
            <sz val="9"/>
            <color indexed="81"/>
            <rFont val="Tahoma"/>
            <family val="2"/>
          </rPr>
          <t>Enter numerator</t>
        </r>
      </text>
    </comment>
    <comment ref="U7" authorId="0" shapeId="0" xr:uid="{00000000-0006-0000-0200-000010000000}">
      <text>
        <r>
          <rPr>
            <sz val="9"/>
            <color indexed="81"/>
            <rFont val="Tahoma"/>
            <family val="2"/>
          </rPr>
          <t>Enter denominator</t>
        </r>
      </text>
    </comment>
    <comment ref="V7" authorId="0" shapeId="0" xr:uid="{00000000-0006-0000-0200-000011000000}">
      <text>
        <r>
          <rPr>
            <sz val="9"/>
            <color rgb="FF000000"/>
            <rFont val="Tahoma"/>
            <family val="2"/>
          </rPr>
          <t>Enter numerator</t>
        </r>
      </text>
    </comment>
    <comment ref="W7" authorId="0" shapeId="0" xr:uid="{00000000-0006-0000-0200-000012000000}">
      <text>
        <r>
          <rPr>
            <sz val="9"/>
            <color indexed="81"/>
            <rFont val="Tahoma"/>
            <family val="2"/>
          </rPr>
          <t>Enter denominator</t>
        </r>
      </text>
    </comment>
    <comment ref="Y7" authorId="0" shapeId="0" xr:uid="{00000000-0006-0000-0200-000013000000}">
      <text>
        <r>
          <rPr>
            <sz val="9"/>
            <color indexed="81"/>
            <rFont val="Tahoma"/>
            <family val="2"/>
          </rPr>
          <t>Enter numerator</t>
        </r>
      </text>
    </comment>
    <comment ref="Z7" authorId="0" shapeId="0" xr:uid="{00000000-0006-0000-0200-000014000000}">
      <text>
        <r>
          <rPr>
            <sz val="9"/>
            <color indexed="81"/>
            <rFont val="Tahoma"/>
            <family val="2"/>
          </rPr>
          <t>Enter denominator</t>
        </r>
      </text>
    </comment>
    <comment ref="AA7" authorId="0" shapeId="0" xr:uid="{00000000-0006-0000-0200-000015000000}">
      <text>
        <r>
          <rPr>
            <sz val="9"/>
            <color indexed="81"/>
            <rFont val="Tahoma"/>
            <family val="2"/>
          </rPr>
          <t>Enter numerator</t>
        </r>
      </text>
    </comment>
    <comment ref="AB7" authorId="0" shapeId="0" xr:uid="{00000000-0006-0000-0200-000016000000}">
      <text>
        <r>
          <rPr>
            <sz val="9"/>
            <color indexed="81"/>
            <rFont val="Tahoma"/>
            <family val="2"/>
          </rPr>
          <t>Enter denominator</t>
        </r>
      </text>
    </comment>
    <comment ref="AC7" authorId="0" shapeId="0" xr:uid="{00000000-0006-0000-0200-000017000000}">
      <text>
        <r>
          <rPr>
            <sz val="9"/>
            <color indexed="81"/>
            <rFont val="Tahoma"/>
            <family val="2"/>
          </rPr>
          <t>Enter numerator</t>
        </r>
      </text>
    </comment>
    <comment ref="AD7" authorId="0" shapeId="0" xr:uid="{00000000-0006-0000-0200-000018000000}">
      <text>
        <r>
          <rPr>
            <sz val="9"/>
            <color indexed="81"/>
            <rFont val="Tahoma"/>
            <family val="2"/>
          </rPr>
          <t>Enter denominator</t>
        </r>
      </text>
    </comment>
    <comment ref="D9" authorId="0" shapeId="0" xr:uid="{00000000-0006-0000-0200-000019000000}">
      <text>
        <r>
          <rPr>
            <sz val="9"/>
            <color indexed="81"/>
            <rFont val="Tahoma"/>
            <family val="2"/>
          </rPr>
          <t>Enter numerator</t>
        </r>
      </text>
    </comment>
    <comment ref="E9" authorId="0" shapeId="0" xr:uid="{00000000-0006-0000-0200-00001A000000}">
      <text>
        <r>
          <rPr>
            <sz val="9"/>
            <color indexed="81"/>
            <rFont val="Tahoma"/>
            <family val="2"/>
          </rPr>
          <t>Enter denominator</t>
        </r>
      </text>
    </comment>
    <comment ref="F9" authorId="0" shapeId="0" xr:uid="{00000000-0006-0000-0200-00001B000000}">
      <text>
        <r>
          <rPr>
            <sz val="9"/>
            <color indexed="81"/>
            <rFont val="Tahoma"/>
            <family val="2"/>
          </rPr>
          <t>Enter numerator</t>
        </r>
      </text>
    </comment>
    <comment ref="G9" authorId="0" shapeId="0" xr:uid="{00000000-0006-0000-0200-00001C000000}">
      <text>
        <r>
          <rPr>
            <sz val="9"/>
            <color indexed="81"/>
            <rFont val="Tahoma"/>
            <family val="2"/>
          </rPr>
          <t>Enter denominator</t>
        </r>
      </text>
    </comment>
    <comment ref="H9" authorId="0" shapeId="0" xr:uid="{00000000-0006-0000-0200-00001D000000}">
      <text>
        <r>
          <rPr>
            <sz val="9"/>
            <color indexed="81"/>
            <rFont val="Tahoma"/>
            <family val="2"/>
          </rPr>
          <t>Enter numerator</t>
        </r>
      </text>
    </comment>
    <comment ref="I9" authorId="0" shapeId="0" xr:uid="{00000000-0006-0000-0200-00001E000000}">
      <text>
        <r>
          <rPr>
            <sz val="9"/>
            <color indexed="81"/>
            <rFont val="Tahoma"/>
            <family val="2"/>
          </rPr>
          <t>Enter denominator</t>
        </r>
      </text>
    </comment>
    <comment ref="K9" authorId="0" shapeId="0" xr:uid="{00000000-0006-0000-0200-00001F000000}">
      <text>
        <r>
          <rPr>
            <sz val="9"/>
            <color indexed="81"/>
            <rFont val="Tahoma"/>
            <family val="2"/>
          </rPr>
          <t>Enter numerator</t>
        </r>
      </text>
    </comment>
    <comment ref="L9" authorId="0" shapeId="0" xr:uid="{00000000-0006-0000-0200-000020000000}">
      <text>
        <r>
          <rPr>
            <sz val="9"/>
            <color indexed="81"/>
            <rFont val="Tahoma"/>
            <family val="2"/>
          </rPr>
          <t>Enter denominator</t>
        </r>
      </text>
    </comment>
    <comment ref="M9" authorId="0" shapeId="0" xr:uid="{00000000-0006-0000-0200-000021000000}">
      <text>
        <r>
          <rPr>
            <sz val="9"/>
            <color indexed="81"/>
            <rFont val="Tahoma"/>
            <family val="2"/>
          </rPr>
          <t>Enter numerator</t>
        </r>
      </text>
    </comment>
    <comment ref="N9" authorId="0" shapeId="0" xr:uid="{00000000-0006-0000-0200-000022000000}">
      <text>
        <r>
          <rPr>
            <sz val="9"/>
            <color indexed="81"/>
            <rFont val="Tahoma"/>
            <family val="2"/>
          </rPr>
          <t>Enter denominator</t>
        </r>
      </text>
    </comment>
    <comment ref="O9" authorId="0" shapeId="0" xr:uid="{00000000-0006-0000-0200-000023000000}">
      <text>
        <r>
          <rPr>
            <sz val="9"/>
            <color indexed="81"/>
            <rFont val="Tahoma"/>
            <family val="2"/>
          </rPr>
          <t>Enter numerator</t>
        </r>
      </text>
    </comment>
    <comment ref="P9" authorId="0" shapeId="0" xr:uid="{00000000-0006-0000-0200-000024000000}">
      <text>
        <r>
          <rPr>
            <sz val="9"/>
            <color indexed="81"/>
            <rFont val="Tahoma"/>
            <family val="2"/>
          </rPr>
          <t>Enter denominator</t>
        </r>
      </text>
    </comment>
    <comment ref="R9" authorId="0" shapeId="0" xr:uid="{00000000-0006-0000-0200-000025000000}">
      <text>
        <r>
          <rPr>
            <sz val="9"/>
            <color indexed="81"/>
            <rFont val="Tahoma"/>
            <family val="2"/>
          </rPr>
          <t>Enter numerator</t>
        </r>
      </text>
    </comment>
    <comment ref="S9" authorId="0" shapeId="0" xr:uid="{00000000-0006-0000-0200-000026000000}">
      <text>
        <r>
          <rPr>
            <sz val="9"/>
            <color indexed="81"/>
            <rFont val="Tahoma"/>
            <family val="2"/>
          </rPr>
          <t>Enter denominator</t>
        </r>
      </text>
    </comment>
    <comment ref="T9" authorId="0" shapeId="0" xr:uid="{00000000-0006-0000-0200-000027000000}">
      <text>
        <r>
          <rPr>
            <sz val="9"/>
            <color indexed="81"/>
            <rFont val="Tahoma"/>
            <family val="2"/>
          </rPr>
          <t>Enter numerator</t>
        </r>
      </text>
    </comment>
    <comment ref="U9" authorId="0" shapeId="0" xr:uid="{00000000-0006-0000-0200-000028000000}">
      <text>
        <r>
          <rPr>
            <sz val="9"/>
            <color indexed="81"/>
            <rFont val="Tahoma"/>
            <family val="2"/>
          </rPr>
          <t>Enter denominator</t>
        </r>
      </text>
    </comment>
    <comment ref="V9" authorId="0" shapeId="0" xr:uid="{00000000-0006-0000-0200-000029000000}">
      <text>
        <r>
          <rPr>
            <sz val="9"/>
            <color indexed="81"/>
            <rFont val="Tahoma"/>
            <family val="2"/>
          </rPr>
          <t>Enter numerator</t>
        </r>
      </text>
    </comment>
    <comment ref="W9" authorId="0" shapeId="0" xr:uid="{00000000-0006-0000-0200-00002A000000}">
      <text>
        <r>
          <rPr>
            <sz val="9"/>
            <color indexed="81"/>
            <rFont val="Tahoma"/>
            <family val="2"/>
          </rPr>
          <t>Enter denominator</t>
        </r>
      </text>
    </comment>
    <comment ref="Y9" authorId="0" shapeId="0" xr:uid="{00000000-0006-0000-0200-00002B000000}">
      <text>
        <r>
          <rPr>
            <sz val="9"/>
            <color indexed="81"/>
            <rFont val="Tahoma"/>
            <family val="2"/>
          </rPr>
          <t>Enter numerator</t>
        </r>
      </text>
    </comment>
    <comment ref="Z9" authorId="0" shapeId="0" xr:uid="{00000000-0006-0000-0200-00002C000000}">
      <text>
        <r>
          <rPr>
            <sz val="9"/>
            <color indexed="81"/>
            <rFont val="Tahoma"/>
            <family val="2"/>
          </rPr>
          <t>Enter denominator</t>
        </r>
      </text>
    </comment>
    <comment ref="AA9" authorId="0" shapeId="0" xr:uid="{00000000-0006-0000-0200-00002D000000}">
      <text>
        <r>
          <rPr>
            <sz val="9"/>
            <color indexed="81"/>
            <rFont val="Tahoma"/>
            <family val="2"/>
          </rPr>
          <t>Enter numerator</t>
        </r>
      </text>
    </comment>
    <comment ref="AB9" authorId="0" shapeId="0" xr:uid="{00000000-0006-0000-0200-00002E000000}">
      <text>
        <r>
          <rPr>
            <sz val="9"/>
            <color indexed="81"/>
            <rFont val="Tahoma"/>
            <family val="2"/>
          </rPr>
          <t>Enter denominator</t>
        </r>
      </text>
    </comment>
    <comment ref="AC9" authorId="0" shapeId="0" xr:uid="{00000000-0006-0000-0200-00002F000000}">
      <text>
        <r>
          <rPr>
            <sz val="9"/>
            <color indexed="81"/>
            <rFont val="Tahoma"/>
            <family val="2"/>
          </rPr>
          <t>Enter numerator</t>
        </r>
      </text>
    </comment>
    <comment ref="AD9" authorId="0" shapeId="0" xr:uid="{00000000-0006-0000-0200-000030000000}">
      <text>
        <r>
          <rPr>
            <sz val="9"/>
            <color indexed="81"/>
            <rFont val="Tahoma"/>
            <family val="2"/>
          </rPr>
          <t>Enter denominator</t>
        </r>
      </text>
    </comment>
    <comment ref="D11" authorId="0" shapeId="0" xr:uid="{00000000-0006-0000-0200-000031000000}">
      <text>
        <r>
          <rPr>
            <sz val="9"/>
            <color indexed="81"/>
            <rFont val="Tahoma"/>
            <family val="2"/>
          </rPr>
          <t>Enter numerator</t>
        </r>
      </text>
    </comment>
    <comment ref="E11" authorId="0" shapeId="0" xr:uid="{00000000-0006-0000-0200-000032000000}">
      <text>
        <r>
          <rPr>
            <sz val="9"/>
            <color indexed="81"/>
            <rFont val="Tahoma"/>
            <family val="2"/>
          </rPr>
          <t>Enter denominator</t>
        </r>
      </text>
    </comment>
    <comment ref="F11" authorId="0" shapeId="0" xr:uid="{00000000-0006-0000-0200-000033000000}">
      <text>
        <r>
          <rPr>
            <sz val="9"/>
            <color indexed="81"/>
            <rFont val="Tahoma"/>
            <family val="2"/>
          </rPr>
          <t>Enter numerator</t>
        </r>
      </text>
    </comment>
    <comment ref="G11" authorId="0" shapeId="0" xr:uid="{00000000-0006-0000-0200-000034000000}">
      <text>
        <r>
          <rPr>
            <sz val="9"/>
            <color indexed="81"/>
            <rFont val="Tahoma"/>
            <family val="2"/>
          </rPr>
          <t>Enter denominator</t>
        </r>
      </text>
    </comment>
    <comment ref="H11" authorId="0" shapeId="0" xr:uid="{00000000-0006-0000-0200-000035000000}">
      <text>
        <r>
          <rPr>
            <sz val="9"/>
            <color indexed="81"/>
            <rFont val="Tahoma"/>
            <family val="2"/>
          </rPr>
          <t>Enter numerator</t>
        </r>
      </text>
    </comment>
    <comment ref="I11" authorId="0" shapeId="0" xr:uid="{00000000-0006-0000-0200-000036000000}">
      <text>
        <r>
          <rPr>
            <sz val="9"/>
            <color indexed="81"/>
            <rFont val="Tahoma"/>
            <family val="2"/>
          </rPr>
          <t>Enter denominator</t>
        </r>
      </text>
    </comment>
    <comment ref="K11" authorId="0" shapeId="0" xr:uid="{00000000-0006-0000-0200-000037000000}">
      <text>
        <r>
          <rPr>
            <sz val="9"/>
            <color indexed="81"/>
            <rFont val="Tahoma"/>
            <family val="2"/>
          </rPr>
          <t>Enter numerator</t>
        </r>
      </text>
    </comment>
    <comment ref="L11" authorId="0" shapeId="0" xr:uid="{00000000-0006-0000-0200-000038000000}">
      <text>
        <r>
          <rPr>
            <sz val="9"/>
            <color indexed="81"/>
            <rFont val="Tahoma"/>
            <family val="2"/>
          </rPr>
          <t>Enter denominator</t>
        </r>
      </text>
    </comment>
    <comment ref="M11" authorId="0" shapeId="0" xr:uid="{00000000-0006-0000-0200-000039000000}">
      <text>
        <r>
          <rPr>
            <sz val="9"/>
            <color indexed="81"/>
            <rFont val="Tahoma"/>
            <family val="2"/>
          </rPr>
          <t>Enter numerator</t>
        </r>
      </text>
    </comment>
    <comment ref="N11" authorId="0" shapeId="0" xr:uid="{00000000-0006-0000-0200-00003A000000}">
      <text>
        <r>
          <rPr>
            <sz val="9"/>
            <color indexed="81"/>
            <rFont val="Tahoma"/>
            <family val="2"/>
          </rPr>
          <t>Enter denominator</t>
        </r>
      </text>
    </comment>
    <comment ref="O11" authorId="0" shapeId="0" xr:uid="{00000000-0006-0000-0200-00003B000000}">
      <text>
        <r>
          <rPr>
            <sz val="9"/>
            <color indexed="81"/>
            <rFont val="Tahoma"/>
            <family val="2"/>
          </rPr>
          <t>Enter numerator</t>
        </r>
      </text>
    </comment>
    <comment ref="P11" authorId="0" shapeId="0" xr:uid="{00000000-0006-0000-0200-00003C000000}">
      <text>
        <r>
          <rPr>
            <sz val="9"/>
            <color indexed="81"/>
            <rFont val="Tahoma"/>
            <family val="2"/>
          </rPr>
          <t>Enter denominator</t>
        </r>
      </text>
    </comment>
    <comment ref="R11" authorId="0" shapeId="0" xr:uid="{00000000-0006-0000-0200-00003D000000}">
      <text>
        <r>
          <rPr>
            <sz val="9"/>
            <color indexed="81"/>
            <rFont val="Tahoma"/>
            <family val="2"/>
          </rPr>
          <t>Enter numerator</t>
        </r>
      </text>
    </comment>
    <comment ref="S11" authorId="0" shapeId="0" xr:uid="{00000000-0006-0000-0200-00003E000000}">
      <text>
        <r>
          <rPr>
            <sz val="9"/>
            <color indexed="81"/>
            <rFont val="Tahoma"/>
            <family val="2"/>
          </rPr>
          <t>Enter denominator</t>
        </r>
      </text>
    </comment>
    <comment ref="T11" authorId="0" shapeId="0" xr:uid="{00000000-0006-0000-0200-00003F000000}">
      <text>
        <r>
          <rPr>
            <sz val="9"/>
            <color indexed="81"/>
            <rFont val="Tahoma"/>
            <family val="2"/>
          </rPr>
          <t>Enter numerator</t>
        </r>
      </text>
    </comment>
    <comment ref="U11" authorId="0" shapeId="0" xr:uid="{00000000-0006-0000-0200-000040000000}">
      <text>
        <r>
          <rPr>
            <sz val="9"/>
            <color indexed="81"/>
            <rFont val="Tahoma"/>
            <family val="2"/>
          </rPr>
          <t>Enter denominator</t>
        </r>
      </text>
    </comment>
    <comment ref="V11" authorId="0" shapeId="0" xr:uid="{00000000-0006-0000-0200-000041000000}">
      <text>
        <r>
          <rPr>
            <sz val="9"/>
            <color indexed="81"/>
            <rFont val="Tahoma"/>
            <family val="2"/>
          </rPr>
          <t>Enter numerator</t>
        </r>
      </text>
    </comment>
    <comment ref="W11" authorId="0" shapeId="0" xr:uid="{00000000-0006-0000-0200-000042000000}">
      <text>
        <r>
          <rPr>
            <sz val="9"/>
            <color indexed="81"/>
            <rFont val="Tahoma"/>
            <family val="2"/>
          </rPr>
          <t>Enter denominator</t>
        </r>
      </text>
    </comment>
    <comment ref="Y11" authorId="0" shapeId="0" xr:uid="{00000000-0006-0000-0200-000043000000}">
      <text>
        <r>
          <rPr>
            <sz val="9"/>
            <color indexed="81"/>
            <rFont val="Tahoma"/>
            <family val="2"/>
          </rPr>
          <t>Enter numerator</t>
        </r>
      </text>
    </comment>
    <comment ref="Z11" authorId="0" shapeId="0" xr:uid="{00000000-0006-0000-0200-000044000000}">
      <text>
        <r>
          <rPr>
            <sz val="9"/>
            <color indexed="81"/>
            <rFont val="Tahoma"/>
            <family val="2"/>
          </rPr>
          <t>Enter denominator</t>
        </r>
      </text>
    </comment>
    <comment ref="AA11" authorId="0" shapeId="0" xr:uid="{00000000-0006-0000-0200-000045000000}">
      <text>
        <r>
          <rPr>
            <sz val="9"/>
            <color indexed="81"/>
            <rFont val="Tahoma"/>
            <family val="2"/>
          </rPr>
          <t>Enter numerator</t>
        </r>
      </text>
    </comment>
    <comment ref="AB11" authorId="0" shapeId="0" xr:uid="{00000000-0006-0000-0200-000046000000}">
      <text>
        <r>
          <rPr>
            <sz val="9"/>
            <color indexed="81"/>
            <rFont val="Tahoma"/>
            <family val="2"/>
          </rPr>
          <t>Enter denominator</t>
        </r>
      </text>
    </comment>
    <comment ref="AC11" authorId="0" shapeId="0" xr:uid="{00000000-0006-0000-0200-000047000000}">
      <text>
        <r>
          <rPr>
            <sz val="9"/>
            <color indexed="81"/>
            <rFont val="Tahoma"/>
            <family val="2"/>
          </rPr>
          <t>Enter numerator</t>
        </r>
      </text>
    </comment>
    <comment ref="AD11" authorId="0" shapeId="0" xr:uid="{00000000-0006-0000-0200-000048000000}">
      <text>
        <r>
          <rPr>
            <sz val="9"/>
            <color indexed="81"/>
            <rFont val="Tahoma"/>
            <family val="2"/>
          </rPr>
          <t>Enter denominator</t>
        </r>
      </text>
    </comment>
    <comment ref="D13" authorId="0" shapeId="0" xr:uid="{00000000-0006-0000-0200-000049000000}">
      <text>
        <r>
          <rPr>
            <sz val="9"/>
            <color indexed="81"/>
            <rFont val="Tahoma"/>
            <family val="2"/>
          </rPr>
          <t>Enter numerator</t>
        </r>
      </text>
    </comment>
    <comment ref="E13" authorId="0" shapeId="0" xr:uid="{00000000-0006-0000-0200-00004A000000}">
      <text>
        <r>
          <rPr>
            <sz val="9"/>
            <color indexed="81"/>
            <rFont val="Tahoma"/>
            <family val="2"/>
          </rPr>
          <t>Enter denominator</t>
        </r>
      </text>
    </comment>
    <comment ref="F13" authorId="0" shapeId="0" xr:uid="{00000000-0006-0000-0200-00004B000000}">
      <text>
        <r>
          <rPr>
            <sz val="9"/>
            <color indexed="81"/>
            <rFont val="Tahoma"/>
            <family val="2"/>
          </rPr>
          <t>Enter numerator</t>
        </r>
      </text>
    </comment>
    <comment ref="G13" authorId="0" shapeId="0" xr:uid="{00000000-0006-0000-0200-00004C000000}">
      <text>
        <r>
          <rPr>
            <sz val="9"/>
            <color indexed="81"/>
            <rFont val="Tahoma"/>
            <family val="2"/>
          </rPr>
          <t>Enter denominator</t>
        </r>
      </text>
    </comment>
    <comment ref="H13" authorId="0" shapeId="0" xr:uid="{00000000-0006-0000-0200-00004D000000}">
      <text>
        <r>
          <rPr>
            <sz val="9"/>
            <color indexed="81"/>
            <rFont val="Tahoma"/>
            <family val="2"/>
          </rPr>
          <t>Enter numerator</t>
        </r>
      </text>
    </comment>
    <comment ref="I13" authorId="0" shapeId="0" xr:uid="{00000000-0006-0000-0200-00004E000000}">
      <text>
        <r>
          <rPr>
            <sz val="9"/>
            <color indexed="81"/>
            <rFont val="Tahoma"/>
            <family val="2"/>
          </rPr>
          <t>Enter denominator</t>
        </r>
      </text>
    </comment>
    <comment ref="K13" authorId="0" shapeId="0" xr:uid="{00000000-0006-0000-0200-00004F000000}">
      <text>
        <r>
          <rPr>
            <sz val="9"/>
            <color indexed="81"/>
            <rFont val="Tahoma"/>
            <family val="2"/>
          </rPr>
          <t>Enter numerator</t>
        </r>
      </text>
    </comment>
    <comment ref="L13" authorId="0" shapeId="0" xr:uid="{00000000-0006-0000-0200-000050000000}">
      <text>
        <r>
          <rPr>
            <sz val="9"/>
            <color indexed="81"/>
            <rFont val="Tahoma"/>
            <family val="2"/>
          </rPr>
          <t>Enter denominator</t>
        </r>
      </text>
    </comment>
    <comment ref="M13" authorId="0" shapeId="0" xr:uid="{00000000-0006-0000-0200-000051000000}">
      <text>
        <r>
          <rPr>
            <sz val="9"/>
            <color indexed="81"/>
            <rFont val="Tahoma"/>
            <family val="2"/>
          </rPr>
          <t>Enter numerator</t>
        </r>
      </text>
    </comment>
    <comment ref="N13" authorId="0" shapeId="0" xr:uid="{00000000-0006-0000-0200-000052000000}">
      <text>
        <r>
          <rPr>
            <sz val="9"/>
            <color indexed="81"/>
            <rFont val="Tahoma"/>
            <family val="2"/>
          </rPr>
          <t>Enter denominator</t>
        </r>
      </text>
    </comment>
    <comment ref="O13" authorId="0" shapeId="0" xr:uid="{00000000-0006-0000-0200-000053000000}">
      <text>
        <r>
          <rPr>
            <sz val="9"/>
            <color indexed="81"/>
            <rFont val="Tahoma"/>
            <family val="2"/>
          </rPr>
          <t>Enter numerator</t>
        </r>
      </text>
    </comment>
    <comment ref="P13" authorId="0" shapeId="0" xr:uid="{00000000-0006-0000-0200-000054000000}">
      <text>
        <r>
          <rPr>
            <sz val="9"/>
            <color indexed="81"/>
            <rFont val="Tahoma"/>
            <family val="2"/>
          </rPr>
          <t>Enter denominator</t>
        </r>
      </text>
    </comment>
    <comment ref="R13" authorId="0" shapeId="0" xr:uid="{00000000-0006-0000-0200-000055000000}">
      <text>
        <r>
          <rPr>
            <sz val="9"/>
            <color indexed="81"/>
            <rFont val="Tahoma"/>
            <family val="2"/>
          </rPr>
          <t>Enter numerator</t>
        </r>
      </text>
    </comment>
    <comment ref="S13" authorId="0" shapeId="0" xr:uid="{00000000-0006-0000-0200-000056000000}">
      <text>
        <r>
          <rPr>
            <sz val="9"/>
            <color indexed="81"/>
            <rFont val="Tahoma"/>
            <family val="2"/>
          </rPr>
          <t>Enter denominator</t>
        </r>
      </text>
    </comment>
    <comment ref="T13" authorId="0" shapeId="0" xr:uid="{00000000-0006-0000-0200-000057000000}">
      <text>
        <r>
          <rPr>
            <sz val="9"/>
            <color indexed="81"/>
            <rFont val="Tahoma"/>
            <family val="2"/>
          </rPr>
          <t>Enter numerator</t>
        </r>
      </text>
    </comment>
    <comment ref="U13" authorId="0" shapeId="0" xr:uid="{00000000-0006-0000-0200-000058000000}">
      <text>
        <r>
          <rPr>
            <sz val="9"/>
            <color indexed="81"/>
            <rFont val="Tahoma"/>
            <family val="2"/>
          </rPr>
          <t>Enter denominator</t>
        </r>
      </text>
    </comment>
    <comment ref="V13" authorId="0" shapeId="0" xr:uid="{00000000-0006-0000-0200-000059000000}">
      <text>
        <r>
          <rPr>
            <sz val="9"/>
            <color indexed="81"/>
            <rFont val="Tahoma"/>
            <family val="2"/>
          </rPr>
          <t>Enter numerator</t>
        </r>
      </text>
    </comment>
    <comment ref="W13" authorId="0" shapeId="0" xr:uid="{00000000-0006-0000-0200-00005A000000}">
      <text>
        <r>
          <rPr>
            <sz val="9"/>
            <color indexed="81"/>
            <rFont val="Tahoma"/>
            <family val="2"/>
          </rPr>
          <t>Enter denominator</t>
        </r>
      </text>
    </comment>
    <comment ref="Y13" authorId="0" shapeId="0" xr:uid="{00000000-0006-0000-0200-00005B000000}">
      <text>
        <r>
          <rPr>
            <sz val="9"/>
            <color indexed="81"/>
            <rFont val="Tahoma"/>
            <family val="2"/>
          </rPr>
          <t>Enter numerator</t>
        </r>
      </text>
    </comment>
    <comment ref="Z13" authorId="0" shapeId="0" xr:uid="{00000000-0006-0000-0200-00005C000000}">
      <text>
        <r>
          <rPr>
            <sz val="9"/>
            <color indexed="81"/>
            <rFont val="Tahoma"/>
            <family val="2"/>
          </rPr>
          <t>Enter denominator</t>
        </r>
      </text>
    </comment>
    <comment ref="AA13" authorId="0" shapeId="0" xr:uid="{00000000-0006-0000-0200-00005D000000}">
      <text>
        <r>
          <rPr>
            <sz val="9"/>
            <color indexed="81"/>
            <rFont val="Tahoma"/>
            <family val="2"/>
          </rPr>
          <t>Enter numerator</t>
        </r>
      </text>
    </comment>
    <comment ref="AB13" authorId="0" shapeId="0" xr:uid="{00000000-0006-0000-0200-00005E000000}">
      <text>
        <r>
          <rPr>
            <sz val="9"/>
            <color indexed="81"/>
            <rFont val="Tahoma"/>
            <family val="2"/>
          </rPr>
          <t>Enter denominator</t>
        </r>
      </text>
    </comment>
    <comment ref="AC13" authorId="0" shapeId="0" xr:uid="{00000000-0006-0000-0200-00005F000000}">
      <text>
        <r>
          <rPr>
            <sz val="9"/>
            <color indexed="81"/>
            <rFont val="Tahoma"/>
            <family val="2"/>
          </rPr>
          <t>Enter numerator</t>
        </r>
      </text>
    </comment>
    <comment ref="AD13" authorId="0" shapeId="0" xr:uid="{00000000-0006-0000-0200-000060000000}">
      <text>
        <r>
          <rPr>
            <sz val="9"/>
            <color indexed="81"/>
            <rFont val="Tahoma"/>
            <family val="2"/>
          </rPr>
          <t>Enter denominator</t>
        </r>
      </text>
    </comment>
    <comment ref="D15" authorId="0" shapeId="0" xr:uid="{00000000-0006-0000-0200-000061000000}">
      <text>
        <r>
          <rPr>
            <sz val="9"/>
            <color indexed="81"/>
            <rFont val="Tahoma"/>
            <family val="2"/>
          </rPr>
          <t>Enter numerator</t>
        </r>
      </text>
    </comment>
    <comment ref="E15" authorId="0" shapeId="0" xr:uid="{00000000-0006-0000-0200-000062000000}">
      <text>
        <r>
          <rPr>
            <sz val="9"/>
            <color indexed="81"/>
            <rFont val="Tahoma"/>
            <family val="2"/>
          </rPr>
          <t>Enter denominator</t>
        </r>
      </text>
    </comment>
    <comment ref="F15" authorId="0" shapeId="0" xr:uid="{00000000-0006-0000-0200-000063000000}">
      <text>
        <r>
          <rPr>
            <sz val="9"/>
            <color indexed="81"/>
            <rFont val="Tahoma"/>
            <family val="2"/>
          </rPr>
          <t>Enter numerator</t>
        </r>
      </text>
    </comment>
    <comment ref="G15" authorId="0" shapeId="0" xr:uid="{00000000-0006-0000-0200-000064000000}">
      <text>
        <r>
          <rPr>
            <sz val="9"/>
            <color indexed="81"/>
            <rFont val="Tahoma"/>
            <family val="2"/>
          </rPr>
          <t>Enter denominator</t>
        </r>
      </text>
    </comment>
    <comment ref="H15" authorId="0" shapeId="0" xr:uid="{00000000-0006-0000-0200-000065000000}">
      <text>
        <r>
          <rPr>
            <sz val="9"/>
            <color indexed="81"/>
            <rFont val="Tahoma"/>
            <family val="2"/>
          </rPr>
          <t>Enter numerator</t>
        </r>
      </text>
    </comment>
    <comment ref="I15" authorId="0" shapeId="0" xr:uid="{00000000-0006-0000-0200-000066000000}">
      <text>
        <r>
          <rPr>
            <sz val="9"/>
            <color indexed="81"/>
            <rFont val="Tahoma"/>
            <family val="2"/>
          </rPr>
          <t>Enter denominator</t>
        </r>
      </text>
    </comment>
    <comment ref="K15" authorId="0" shapeId="0" xr:uid="{00000000-0006-0000-0200-000067000000}">
      <text>
        <r>
          <rPr>
            <sz val="9"/>
            <color indexed="81"/>
            <rFont val="Tahoma"/>
            <family val="2"/>
          </rPr>
          <t>Enter numerator</t>
        </r>
      </text>
    </comment>
    <comment ref="L15" authorId="0" shapeId="0" xr:uid="{00000000-0006-0000-0200-000068000000}">
      <text>
        <r>
          <rPr>
            <sz val="9"/>
            <color indexed="81"/>
            <rFont val="Tahoma"/>
            <family val="2"/>
          </rPr>
          <t>Enter denominator</t>
        </r>
      </text>
    </comment>
    <comment ref="M15" authorId="0" shapeId="0" xr:uid="{00000000-0006-0000-0200-000069000000}">
      <text>
        <r>
          <rPr>
            <sz val="9"/>
            <color indexed="81"/>
            <rFont val="Tahoma"/>
            <family val="2"/>
          </rPr>
          <t>Enter numerator</t>
        </r>
      </text>
    </comment>
    <comment ref="N15" authorId="0" shapeId="0" xr:uid="{00000000-0006-0000-0200-00006A000000}">
      <text>
        <r>
          <rPr>
            <sz val="9"/>
            <color indexed="81"/>
            <rFont val="Tahoma"/>
            <family val="2"/>
          </rPr>
          <t>Enter denominator</t>
        </r>
      </text>
    </comment>
    <comment ref="O15" authorId="0" shapeId="0" xr:uid="{00000000-0006-0000-0200-00006B000000}">
      <text>
        <r>
          <rPr>
            <sz val="9"/>
            <color indexed="81"/>
            <rFont val="Tahoma"/>
            <family val="2"/>
          </rPr>
          <t>Enter numerator</t>
        </r>
      </text>
    </comment>
    <comment ref="P15" authorId="0" shapeId="0" xr:uid="{00000000-0006-0000-0200-00006C000000}">
      <text>
        <r>
          <rPr>
            <sz val="9"/>
            <color indexed="81"/>
            <rFont val="Tahoma"/>
            <family val="2"/>
          </rPr>
          <t>Enter denominator</t>
        </r>
      </text>
    </comment>
    <comment ref="R15" authorId="0" shapeId="0" xr:uid="{00000000-0006-0000-0200-00006D000000}">
      <text>
        <r>
          <rPr>
            <sz val="9"/>
            <color indexed="81"/>
            <rFont val="Tahoma"/>
            <family val="2"/>
          </rPr>
          <t>Enter numerator</t>
        </r>
      </text>
    </comment>
    <comment ref="S15" authorId="0" shapeId="0" xr:uid="{00000000-0006-0000-0200-00006E000000}">
      <text>
        <r>
          <rPr>
            <sz val="9"/>
            <color indexed="81"/>
            <rFont val="Tahoma"/>
            <family val="2"/>
          </rPr>
          <t>Enter denominator</t>
        </r>
      </text>
    </comment>
    <comment ref="T15" authorId="0" shapeId="0" xr:uid="{00000000-0006-0000-0200-00006F000000}">
      <text>
        <r>
          <rPr>
            <sz val="9"/>
            <color indexed="81"/>
            <rFont val="Tahoma"/>
            <family val="2"/>
          </rPr>
          <t>Enter numerator</t>
        </r>
      </text>
    </comment>
    <comment ref="U15" authorId="0" shapeId="0" xr:uid="{00000000-0006-0000-0200-000070000000}">
      <text>
        <r>
          <rPr>
            <sz val="9"/>
            <color indexed="81"/>
            <rFont val="Tahoma"/>
            <family val="2"/>
          </rPr>
          <t>Enter denominator</t>
        </r>
      </text>
    </comment>
    <comment ref="V15" authorId="0" shapeId="0" xr:uid="{00000000-0006-0000-0200-000071000000}">
      <text>
        <r>
          <rPr>
            <sz val="9"/>
            <color indexed="81"/>
            <rFont val="Tahoma"/>
            <family val="2"/>
          </rPr>
          <t>Enter numerator</t>
        </r>
      </text>
    </comment>
    <comment ref="W15" authorId="0" shapeId="0" xr:uid="{00000000-0006-0000-0200-000072000000}">
      <text>
        <r>
          <rPr>
            <sz val="9"/>
            <color indexed="81"/>
            <rFont val="Tahoma"/>
            <family val="2"/>
          </rPr>
          <t>Enter denominator</t>
        </r>
      </text>
    </comment>
    <comment ref="Y15" authorId="0" shapeId="0" xr:uid="{00000000-0006-0000-0200-000073000000}">
      <text>
        <r>
          <rPr>
            <sz val="9"/>
            <color indexed="81"/>
            <rFont val="Tahoma"/>
            <family val="2"/>
          </rPr>
          <t>Enter numerator</t>
        </r>
      </text>
    </comment>
    <comment ref="Z15" authorId="0" shapeId="0" xr:uid="{00000000-0006-0000-0200-000074000000}">
      <text>
        <r>
          <rPr>
            <sz val="9"/>
            <color indexed="81"/>
            <rFont val="Tahoma"/>
            <family val="2"/>
          </rPr>
          <t>Enter denominator</t>
        </r>
      </text>
    </comment>
    <comment ref="AA15" authorId="0" shapeId="0" xr:uid="{00000000-0006-0000-0200-000075000000}">
      <text>
        <r>
          <rPr>
            <sz val="9"/>
            <color indexed="81"/>
            <rFont val="Tahoma"/>
            <family val="2"/>
          </rPr>
          <t>Enter numerator</t>
        </r>
      </text>
    </comment>
    <comment ref="AB15" authorId="0" shapeId="0" xr:uid="{00000000-0006-0000-0200-000076000000}">
      <text>
        <r>
          <rPr>
            <sz val="9"/>
            <color indexed="81"/>
            <rFont val="Tahoma"/>
            <family val="2"/>
          </rPr>
          <t>Enter denominator</t>
        </r>
      </text>
    </comment>
    <comment ref="AC15" authorId="0" shapeId="0" xr:uid="{00000000-0006-0000-0200-000077000000}">
      <text>
        <r>
          <rPr>
            <sz val="9"/>
            <color indexed="81"/>
            <rFont val="Tahoma"/>
            <family val="2"/>
          </rPr>
          <t>Enter numerator</t>
        </r>
      </text>
    </comment>
    <comment ref="AD15" authorId="0" shapeId="0" xr:uid="{00000000-0006-0000-0200-000078000000}">
      <text>
        <r>
          <rPr>
            <sz val="9"/>
            <color indexed="81"/>
            <rFont val="Tahoma"/>
            <family val="2"/>
          </rPr>
          <t>Enter denominator</t>
        </r>
      </text>
    </comment>
    <comment ref="D17" authorId="0" shapeId="0" xr:uid="{00000000-0006-0000-0200-000079000000}">
      <text>
        <r>
          <rPr>
            <sz val="9"/>
            <color indexed="81"/>
            <rFont val="Tahoma"/>
            <family val="2"/>
          </rPr>
          <t>Enter numerator</t>
        </r>
      </text>
    </comment>
    <comment ref="E17" authorId="0" shapeId="0" xr:uid="{00000000-0006-0000-0200-00007A000000}">
      <text>
        <r>
          <rPr>
            <sz val="9"/>
            <color indexed="81"/>
            <rFont val="Tahoma"/>
            <family val="2"/>
          </rPr>
          <t>Enter denominator</t>
        </r>
      </text>
    </comment>
    <comment ref="F17" authorId="0" shapeId="0" xr:uid="{00000000-0006-0000-0200-00007B000000}">
      <text>
        <r>
          <rPr>
            <sz val="9"/>
            <color indexed="81"/>
            <rFont val="Tahoma"/>
            <family val="2"/>
          </rPr>
          <t>Enter numerator</t>
        </r>
      </text>
    </comment>
    <comment ref="G17" authorId="0" shapeId="0" xr:uid="{00000000-0006-0000-0200-00007C000000}">
      <text>
        <r>
          <rPr>
            <sz val="9"/>
            <color indexed="81"/>
            <rFont val="Tahoma"/>
            <family val="2"/>
          </rPr>
          <t>Enter denominator</t>
        </r>
      </text>
    </comment>
    <comment ref="H17" authorId="0" shapeId="0" xr:uid="{00000000-0006-0000-0200-00007D000000}">
      <text>
        <r>
          <rPr>
            <sz val="9"/>
            <color indexed="81"/>
            <rFont val="Tahoma"/>
            <family val="2"/>
          </rPr>
          <t>Enter numerator</t>
        </r>
      </text>
    </comment>
    <comment ref="I17" authorId="0" shapeId="0" xr:uid="{00000000-0006-0000-0200-00007E000000}">
      <text>
        <r>
          <rPr>
            <sz val="9"/>
            <color indexed="81"/>
            <rFont val="Tahoma"/>
            <family val="2"/>
          </rPr>
          <t>Enter denominator</t>
        </r>
      </text>
    </comment>
    <comment ref="K17" authorId="0" shapeId="0" xr:uid="{00000000-0006-0000-0200-00007F000000}">
      <text>
        <r>
          <rPr>
            <sz val="9"/>
            <color indexed="81"/>
            <rFont val="Tahoma"/>
            <family val="2"/>
          </rPr>
          <t>Enter numerator</t>
        </r>
      </text>
    </comment>
    <comment ref="L17" authorId="0" shapeId="0" xr:uid="{00000000-0006-0000-0200-000080000000}">
      <text>
        <r>
          <rPr>
            <sz val="9"/>
            <color indexed="81"/>
            <rFont val="Tahoma"/>
            <family val="2"/>
          </rPr>
          <t>Enter denominator</t>
        </r>
      </text>
    </comment>
    <comment ref="M17" authorId="0" shapeId="0" xr:uid="{00000000-0006-0000-0200-000081000000}">
      <text>
        <r>
          <rPr>
            <sz val="9"/>
            <color indexed="81"/>
            <rFont val="Tahoma"/>
            <family val="2"/>
          </rPr>
          <t>Enter numerator</t>
        </r>
      </text>
    </comment>
    <comment ref="N17" authorId="0" shapeId="0" xr:uid="{00000000-0006-0000-0200-000082000000}">
      <text>
        <r>
          <rPr>
            <sz val="9"/>
            <color indexed="81"/>
            <rFont val="Tahoma"/>
            <family val="2"/>
          </rPr>
          <t>Enter denominator</t>
        </r>
      </text>
    </comment>
    <comment ref="O17" authorId="0" shapeId="0" xr:uid="{00000000-0006-0000-0200-000083000000}">
      <text>
        <r>
          <rPr>
            <sz val="9"/>
            <color indexed="81"/>
            <rFont val="Tahoma"/>
            <family val="2"/>
          </rPr>
          <t>Enter numerator</t>
        </r>
      </text>
    </comment>
    <comment ref="P17" authorId="0" shapeId="0" xr:uid="{00000000-0006-0000-0200-000084000000}">
      <text>
        <r>
          <rPr>
            <sz val="9"/>
            <color indexed="81"/>
            <rFont val="Tahoma"/>
            <family val="2"/>
          </rPr>
          <t>Enter denominator</t>
        </r>
      </text>
    </comment>
    <comment ref="R17" authorId="0" shapeId="0" xr:uid="{00000000-0006-0000-0200-000085000000}">
      <text>
        <r>
          <rPr>
            <sz val="9"/>
            <color indexed="81"/>
            <rFont val="Tahoma"/>
            <family val="2"/>
          </rPr>
          <t>Enter numerator</t>
        </r>
      </text>
    </comment>
    <comment ref="S17" authorId="0" shapeId="0" xr:uid="{00000000-0006-0000-0200-000086000000}">
      <text>
        <r>
          <rPr>
            <sz val="9"/>
            <color indexed="81"/>
            <rFont val="Tahoma"/>
            <family val="2"/>
          </rPr>
          <t>Enter denominator</t>
        </r>
      </text>
    </comment>
    <comment ref="T17" authorId="0" shapeId="0" xr:uid="{00000000-0006-0000-0200-000087000000}">
      <text>
        <r>
          <rPr>
            <sz val="9"/>
            <color indexed="81"/>
            <rFont val="Tahoma"/>
            <family val="2"/>
          </rPr>
          <t>Enter numerator</t>
        </r>
      </text>
    </comment>
    <comment ref="U17" authorId="0" shapeId="0" xr:uid="{00000000-0006-0000-0200-000088000000}">
      <text>
        <r>
          <rPr>
            <sz val="9"/>
            <color indexed="81"/>
            <rFont val="Tahoma"/>
            <family val="2"/>
          </rPr>
          <t>Enter denominator</t>
        </r>
      </text>
    </comment>
    <comment ref="V17" authorId="0" shapeId="0" xr:uid="{00000000-0006-0000-0200-000089000000}">
      <text>
        <r>
          <rPr>
            <sz val="9"/>
            <color indexed="81"/>
            <rFont val="Tahoma"/>
            <family val="2"/>
          </rPr>
          <t>Enter numerator</t>
        </r>
      </text>
    </comment>
    <comment ref="W17" authorId="0" shapeId="0" xr:uid="{00000000-0006-0000-0200-00008A000000}">
      <text>
        <r>
          <rPr>
            <sz val="9"/>
            <color indexed="81"/>
            <rFont val="Tahoma"/>
            <family val="2"/>
          </rPr>
          <t>Enter denominator</t>
        </r>
      </text>
    </comment>
    <comment ref="Y17" authorId="0" shapeId="0" xr:uid="{00000000-0006-0000-0200-00008B000000}">
      <text>
        <r>
          <rPr>
            <sz val="9"/>
            <color indexed="81"/>
            <rFont val="Tahoma"/>
            <family val="2"/>
          </rPr>
          <t>Enter numerator</t>
        </r>
      </text>
    </comment>
    <comment ref="Z17" authorId="0" shapeId="0" xr:uid="{00000000-0006-0000-0200-00008C000000}">
      <text>
        <r>
          <rPr>
            <sz val="9"/>
            <color indexed="81"/>
            <rFont val="Tahoma"/>
            <family val="2"/>
          </rPr>
          <t>Enter denominator</t>
        </r>
      </text>
    </comment>
    <comment ref="AA17" authorId="0" shapeId="0" xr:uid="{00000000-0006-0000-0200-00008D000000}">
      <text>
        <r>
          <rPr>
            <sz val="9"/>
            <color indexed="81"/>
            <rFont val="Tahoma"/>
            <family val="2"/>
          </rPr>
          <t>Enter numerator</t>
        </r>
      </text>
    </comment>
    <comment ref="AB17" authorId="0" shapeId="0" xr:uid="{00000000-0006-0000-0200-00008E000000}">
      <text>
        <r>
          <rPr>
            <sz val="9"/>
            <color indexed="81"/>
            <rFont val="Tahoma"/>
            <family val="2"/>
          </rPr>
          <t>Enter denominator</t>
        </r>
      </text>
    </comment>
    <comment ref="AC17" authorId="0" shapeId="0" xr:uid="{00000000-0006-0000-0200-00008F000000}">
      <text>
        <r>
          <rPr>
            <sz val="9"/>
            <color indexed="81"/>
            <rFont val="Tahoma"/>
            <family val="2"/>
          </rPr>
          <t>Enter numerator</t>
        </r>
      </text>
    </comment>
    <comment ref="AD17" authorId="0" shapeId="0" xr:uid="{00000000-0006-0000-0200-000090000000}">
      <text>
        <r>
          <rPr>
            <sz val="9"/>
            <color indexed="81"/>
            <rFont val="Tahoma"/>
            <family val="2"/>
          </rPr>
          <t>Enter denominator</t>
        </r>
      </text>
    </comment>
    <comment ref="D19" authorId="0" shapeId="0" xr:uid="{00000000-0006-0000-0200-000091000000}">
      <text>
        <r>
          <rPr>
            <sz val="9"/>
            <color indexed="81"/>
            <rFont val="Tahoma"/>
            <family val="2"/>
          </rPr>
          <t>Enter numerator</t>
        </r>
      </text>
    </comment>
    <comment ref="E19" authorId="0" shapeId="0" xr:uid="{00000000-0006-0000-0200-000092000000}">
      <text>
        <r>
          <rPr>
            <sz val="9"/>
            <color indexed="81"/>
            <rFont val="Tahoma"/>
            <family val="2"/>
          </rPr>
          <t>Enter denominator</t>
        </r>
      </text>
    </comment>
    <comment ref="F19" authorId="0" shapeId="0" xr:uid="{00000000-0006-0000-0200-000093000000}">
      <text>
        <r>
          <rPr>
            <sz val="9"/>
            <color indexed="81"/>
            <rFont val="Tahoma"/>
            <family val="2"/>
          </rPr>
          <t>Enter numerator</t>
        </r>
      </text>
    </comment>
    <comment ref="G19" authorId="0" shapeId="0" xr:uid="{00000000-0006-0000-0200-000094000000}">
      <text>
        <r>
          <rPr>
            <sz val="9"/>
            <color indexed="81"/>
            <rFont val="Tahoma"/>
            <family val="2"/>
          </rPr>
          <t>Enter denominator</t>
        </r>
      </text>
    </comment>
    <comment ref="H19" authorId="0" shapeId="0" xr:uid="{00000000-0006-0000-0200-000095000000}">
      <text>
        <r>
          <rPr>
            <sz val="9"/>
            <color indexed="81"/>
            <rFont val="Tahoma"/>
            <family val="2"/>
          </rPr>
          <t>Enter numerator</t>
        </r>
      </text>
    </comment>
    <comment ref="I19" authorId="0" shapeId="0" xr:uid="{00000000-0006-0000-0200-000096000000}">
      <text>
        <r>
          <rPr>
            <sz val="9"/>
            <color indexed="81"/>
            <rFont val="Tahoma"/>
            <family val="2"/>
          </rPr>
          <t>Enter denominator</t>
        </r>
      </text>
    </comment>
    <comment ref="K19" authorId="0" shapeId="0" xr:uid="{00000000-0006-0000-0200-000097000000}">
      <text>
        <r>
          <rPr>
            <sz val="9"/>
            <color indexed="81"/>
            <rFont val="Tahoma"/>
            <family val="2"/>
          </rPr>
          <t>Enter numerator</t>
        </r>
      </text>
    </comment>
    <comment ref="L19" authorId="0" shapeId="0" xr:uid="{00000000-0006-0000-0200-000098000000}">
      <text>
        <r>
          <rPr>
            <sz val="9"/>
            <color indexed="81"/>
            <rFont val="Tahoma"/>
            <family val="2"/>
          </rPr>
          <t>Enter denominator</t>
        </r>
      </text>
    </comment>
    <comment ref="M19" authorId="0" shapeId="0" xr:uid="{00000000-0006-0000-0200-000099000000}">
      <text>
        <r>
          <rPr>
            <sz val="9"/>
            <color indexed="81"/>
            <rFont val="Tahoma"/>
            <family val="2"/>
          </rPr>
          <t>Enter numerator</t>
        </r>
      </text>
    </comment>
    <comment ref="N19" authorId="0" shapeId="0" xr:uid="{00000000-0006-0000-0200-00009A000000}">
      <text>
        <r>
          <rPr>
            <sz val="9"/>
            <color indexed="81"/>
            <rFont val="Tahoma"/>
            <family val="2"/>
          </rPr>
          <t>Enter denominator</t>
        </r>
      </text>
    </comment>
    <comment ref="O19" authorId="0" shapeId="0" xr:uid="{00000000-0006-0000-0200-00009B000000}">
      <text>
        <r>
          <rPr>
            <sz val="9"/>
            <color indexed="81"/>
            <rFont val="Tahoma"/>
            <family val="2"/>
          </rPr>
          <t>Enter numerator</t>
        </r>
      </text>
    </comment>
    <comment ref="P19" authorId="0" shapeId="0" xr:uid="{00000000-0006-0000-0200-00009C000000}">
      <text>
        <r>
          <rPr>
            <sz val="9"/>
            <color indexed="81"/>
            <rFont val="Tahoma"/>
            <family val="2"/>
          </rPr>
          <t>Enter denominator</t>
        </r>
      </text>
    </comment>
    <comment ref="R19" authorId="0" shapeId="0" xr:uid="{00000000-0006-0000-0200-00009D000000}">
      <text>
        <r>
          <rPr>
            <sz val="9"/>
            <color indexed="81"/>
            <rFont val="Tahoma"/>
            <family val="2"/>
          </rPr>
          <t>Enter numerator</t>
        </r>
      </text>
    </comment>
    <comment ref="S19" authorId="0" shapeId="0" xr:uid="{00000000-0006-0000-0200-00009E000000}">
      <text>
        <r>
          <rPr>
            <sz val="9"/>
            <color indexed="81"/>
            <rFont val="Tahoma"/>
            <family val="2"/>
          </rPr>
          <t>Enter denominator</t>
        </r>
      </text>
    </comment>
    <comment ref="T19" authorId="0" shapeId="0" xr:uid="{00000000-0006-0000-0200-00009F000000}">
      <text>
        <r>
          <rPr>
            <sz val="9"/>
            <color indexed="81"/>
            <rFont val="Tahoma"/>
            <family val="2"/>
          </rPr>
          <t>Enter numerator</t>
        </r>
      </text>
    </comment>
    <comment ref="U19" authorId="0" shapeId="0" xr:uid="{00000000-0006-0000-0200-0000A0000000}">
      <text>
        <r>
          <rPr>
            <sz val="9"/>
            <color indexed="81"/>
            <rFont val="Tahoma"/>
            <family val="2"/>
          </rPr>
          <t>Enter denominator</t>
        </r>
      </text>
    </comment>
    <comment ref="V19" authorId="0" shapeId="0" xr:uid="{00000000-0006-0000-0200-0000A1000000}">
      <text>
        <r>
          <rPr>
            <sz val="9"/>
            <color indexed="81"/>
            <rFont val="Tahoma"/>
            <family val="2"/>
          </rPr>
          <t>Enter numerator</t>
        </r>
      </text>
    </comment>
    <comment ref="W19" authorId="0" shapeId="0" xr:uid="{00000000-0006-0000-0200-0000A2000000}">
      <text>
        <r>
          <rPr>
            <sz val="9"/>
            <color indexed="81"/>
            <rFont val="Tahoma"/>
            <family val="2"/>
          </rPr>
          <t>Enter denominator</t>
        </r>
      </text>
    </comment>
    <comment ref="Y19" authorId="0" shapeId="0" xr:uid="{00000000-0006-0000-0200-0000A3000000}">
      <text>
        <r>
          <rPr>
            <sz val="9"/>
            <color indexed="81"/>
            <rFont val="Tahoma"/>
            <family val="2"/>
          </rPr>
          <t>Enter numerator</t>
        </r>
      </text>
    </comment>
    <comment ref="Z19" authorId="0" shapeId="0" xr:uid="{00000000-0006-0000-0200-0000A4000000}">
      <text>
        <r>
          <rPr>
            <sz val="9"/>
            <color indexed="81"/>
            <rFont val="Tahoma"/>
            <family val="2"/>
          </rPr>
          <t>Enter denominator</t>
        </r>
      </text>
    </comment>
    <comment ref="AA19" authorId="0" shapeId="0" xr:uid="{00000000-0006-0000-0200-0000A5000000}">
      <text>
        <r>
          <rPr>
            <sz val="9"/>
            <color indexed="81"/>
            <rFont val="Tahoma"/>
            <family val="2"/>
          </rPr>
          <t>Enter numerator</t>
        </r>
      </text>
    </comment>
    <comment ref="AB19" authorId="0" shapeId="0" xr:uid="{00000000-0006-0000-0200-0000A6000000}">
      <text>
        <r>
          <rPr>
            <sz val="9"/>
            <color indexed="81"/>
            <rFont val="Tahoma"/>
            <family val="2"/>
          </rPr>
          <t>Enter denominator</t>
        </r>
      </text>
    </comment>
    <comment ref="AC19" authorId="0" shapeId="0" xr:uid="{00000000-0006-0000-0200-0000A7000000}">
      <text>
        <r>
          <rPr>
            <sz val="9"/>
            <color indexed="81"/>
            <rFont val="Tahoma"/>
            <family val="2"/>
          </rPr>
          <t>Enter numerator</t>
        </r>
      </text>
    </comment>
    <comment ref="AD19" authorId="0" shapeId="0" xr:uid="{00000000-0006-0000-0200-0000A8000000}">
      <text>
        <r>
          <rPr>
            <sz val="9"/>
            <color indexed="81"/>
            <rFont val="Tahoma"/>
            <family val="2"/>
          </rPr>
          <t>Enter denominator</t>
        </r>
      </text>
    </comment>
    <comment ref="D21" authorId="0" shapeId="0" xr:uid="{00000000-0006-0000-0200-0000A9000000}">
      <text>
        <r>
          <rPr>
            <sz val="9"/>
            <color indexed="81"/>
            <rFont val="Tahoma"/>
            <family val="2"/>
          </rPr>
          <t>Enter numerator</t>
        </r>
      </text>
    </comment>
    <comment ref="E21" authorId="0" shapeId="0" xr:uid="{00000000-0006-0000-0200-0000AA000000}">
      <text>
        <r>
          <rPr>
            <sz val="9"/>
            <color indexed="81"/>
            <rFont val="Tahoma"/>
            <family val="2"/>
          </rPr>
          <t>Enter denominator</t>
        </r>
      </text>
    </comment>
    <comment ref="F21" authorId="0" shapeId="0" xr:uid="{00000000-0006-0000-0200-0000AB000000}">
      <text>
        <r>
          <rPr>
            <sz val="9"/>
            <color indexed="81"/>
            <rFont val="Tahoma"/>
            <family val="2"/>
          </rPr>
          <t>Enter numerator</t>
        </r>
      </text>
    </comment>
    <comment ref="G21" authorId="0" shapeId="0" xr:uid="{00000000-0006-0000-0200-0000AC000000}">
      <text>
        <r>
          <rPr>
            <sz val="9"/>
            <color indexed="81"/>
            <rFont val="Tahoma"/>
            <family val="2"/>
          </rPr>
          <t>Enter denominator</t>
        </r>
      </text>
    </comment>
    <comment ref="H21" authorId="0" shapeId="0" xr:uid="{00000000-0006-0000-0200-0000AD000000}">
      <text>
        <r>
          <rPr>
            <sz val="9"/>
            <color indexed="81"/>
            <rFont val="Tahoma"/>
            <family val="2"/>
          </rPr>
          <t>Enter numerator</t>
        </r>
      </text>
    </comment>
    <comment ref="I21" authorId="0" shapeId="0" xr:uid="{00000000-0006-0000-0200-0000AE000000}">
      <text>
        <r>
          <rPr>
            <sz val="9"/>
            <color indexed="81"/>
            <rFont val="Tahoma"/>
            <family val="2"/>
          </rPr>
          <t>Enter denominator</t>
        </r>
      </text>
    </comment>
    <comment ref="K21" authorId="0" shapeId="0" xr:uid="{00000000-0006-0000-0200-0000AF000000}">
      <text>
        <r>
          <rPr>
            <sz val="9"/>
            <color indexed="81"/>
            <rFont val="Tahoma"/>
            <family val="2"/>
          </rPr>
          <t>Enter numerator</t>
        </r>
      </text>
    </comment>
    <comment ref="L21" authorId="0" shapeId="0" xr:uid="{00000000-0006-0000-0200-0000B0000000}">
      <text>
        <r>
          <rPr>
            <sz val="9"/>
            <color indexed="81"/>
            <rFont val="Tahoma"/>
            <family val="2"/>
          </rPr>
          <t>Enter denominator</t>
        </r>
      </text>
    </comment>
    <comment ref="M21" authorId="0" shapeId="0" xr:uid="{00000000-0006-0000-0200-0000B1000000}">
      <text>
        <r>
          <rPr>
            <sz val="9"/>
            <color indexed="81"/>
            <rFont val="Tahoma"/>
            <family val="2"/>
          </rPr>
          <t>Enter numerator</t>
        </r>
      </text>
    </comment>
    <comment ref="N21" authorId="0" shapeId="0" xr:uid="{00000000-0006-0000-0200-0000B2000000}">
      <text>
        <r>
          <rPr>
            <sz val="9"/>
            <color indexed="81"/>
            <rFont val="Tahoma"/>
            <family val="2"/>
          </rPr>
          <t>Enter denominator</t>
        </r>
      </text>
    </comment>
    <comment ref="O21" authorId="0" shapeId="0" xr:uid="{00000000-0006-0000-0200-0000B3000000}">
      <text>
        <r>
          <rPr>
            <sz val="9"/>
            <color indexed="81"/>
            <rFont val="Tahoma"/>
            <family val="2"/>
          </rPr>
          <t>Enter numerator</t>
        </r>
      </text>
    </comment>
    <comment ref="P21" authorId="0" shapeId="0" xr:uid="{00000000-0006-0000-0200-0000B4000000}">
      <text>
        <r>
          <rPr>
            <sz val="9"/>
            <color indexed="81"/>
            <rFont val="Tahoma"/>
            <family val="2"/>
          </rPr>
          <t>Enter denominator</t>
        </r>
      </text>
    </comment>
    <comment ref="R21" authorId="0" shapeId="0" xr:uid="{00000000-0006-0000-0200-0000B5000000}">
      <text>
        <r>
          <rPr>
            <sz val="9"/>
            <color indexed="81"/>
            <rFont val="Tahoma"/>
            <family val="2"/>
          </rPr>
          <t>Enter numerator</t>
        </r>
      </text>
    </comment>
    <comment ref="S21" authorId="0" shapeId="0" xr:uid="{00000000-0006-0000-0200-0000B6000000}">
      <text>
        <r>
          <rPr>
            <sz val="9"/>
            <color indexed="81"/>
            <rFont val="Tahoma"/>
            <family val="2"/>
          </rPr>
          <t>Enter denominator</t>
        </r>
      </text>
    </comment>
    <comment ref="T21" authorId="0" shapeId="0" xr:uid="{00000000-0006-0000-0200-0000B7000000}">
      <text>
        <r>
          <rPr>
            <sz val="9"/>
            <color indexed="81"/>
            <rFont val="Tahoma"/>
            <family val="2"/>
          </rPr>
          <t>Enter numerator</t>
        </r>
      </text>
    </comment>
    <comment ref="U21" authorId="0" shapeId="0" xr:uid="{00000000-0006-0000-0200-0000B8000000}">
      <text>
        <r>
          <rPr>
            <sz val="9"/>
            <color indexed="81"/>
            <rFont val="Tahoma"/>
            <family val="2"/>
          </rPr>
          <t>Enter denominator</t>
        </r>
      </text>
    </comment>
    <comment ref="V21" authorId="0" shapeId="0" xr:uid="{00000000-0006-0000-0200-0000B9000000}">
      <text>
        <r>
          <rPr>
            <sz val="9"/>
            <color indexed="81"/>
            <rFont val="Tahoma"/>
            <family val="2"/>
          </rPr>
          <t>Enter numerator</t>
        </r>
      </text>
    </comment>
    <comment ref="W21" authorId="0" shapeId="0" xr:uid="{00000000-0006-0000-0200-0000BA000000}">
      <text>
        <r>
          <rPr>
            <sz val="9"/>
            <color indexed="81"/>
            <rFont val="Tahoma"/>
            <family val="2"/>
          </rPr>
          <t>Enter denominator</t>
        </r>
      </text>
    </comment>
    <comment ref="Y21" authorId="0" shapeId="0" xr:uid="{00000000-0006-0000-0200-0000BB000000}">
      <text>
        <r>
          <rPr>
            <sz val="9"/>
            <color indexed="81"/>
            <rFont val="Tahoma"/>
            <family val="2"/>
          </rPr>
          <t>Enter numerator</t>
        </r>
      </text>
    </comment>
    <comment ref="Z21" authorId="0" shapeId="0" xr:uid="{00000000-0006-0000-0200-0000BC000000}">
      <text>
        <r>
          <rPr>
            <sz val="9"/>
            <color indexed="81"/>
            <rFont val="Tahoma"/>
            <family val="2"/>
          </rPr>
          <t>Enter denominator</t>
        </r>
      </text>
    </comment>
    <comment ref="AA21" authorId="0" shapeId="0" xr:uid="{00000000-0006-0000-0200-0000BD000000}">
      <text>
        <r>
          <rPr>
            <sz val="9"/>
            <color indexed="81"/>
            <rFont val="Tahoma"/>
            <family val="2"/>
          </rPr>
          <t>Enter numerator</t>
        </r>
      </text>
    </comment>
    <comment ref="AB21" authorId="0" shapeId="0" xr:uid="{00000000-0006-0000-0200-0000BE000000}">
      <text>
        <r>
          <rPr>
            <sz val="9"/>
            <color indexed="81"/>
            <rFont val="Tahoma"/>
            <family val="2"/>
          </rPr>
          <t>Enter denominator</t>
        </r>
      </text>
    </comment>
    <comment ref="AC21" authorId="0" shapeId="0" xr:uid="{00000000-0006-0000-0200-0000BF000000}">
      <text>
        <r>
          <rPr>
            <sz val="9"/>
            <color indexed="81"/>
            <rFont val="Tahoma"/>
            <family val="2"/>
          </rPr>
          <t>Enter numerator</t>
        </r>
      </text>
    </comment>
    <comment ref="AD21" authorId="0" shapeId="0" xr:uid="{00000000-0006-0000-0200-0000C0000000}">
      <text>
        <r>
          <rPr>
            <sz val="9"/>
            <color indexed="81"/>
            <rFont val="Tahoma"/>
            <family val="2"/>
          </rPr>
          <t>Enter denominator</t>
        </r>
      </text>
    </comment>
    <comment ref="D23" authorId="0" shapeId="0" xr:uid="{00000000-0006-0000-0200-0000C1000000}">
      <text>
        <r>
          <rPr>
            <sz val="9"/>
            <color indexed="81"/>
            <rFont val="Tahoma"/>
            <family val="2"/>
          </rPr>
          <t>Enter numerator</t>
        </r>
      </text>
    </comment>
    <comment ref="E23" authorId="0" shapeId="0" xr:uid="{00000000-0006-0000-0200-0000C2000000}">
      <text>
        <r>
          <rPr>
            <sz val="9"/>
            <color indexed="81"/>
            <rFont val="Tahoma"/>
            <family val="2"/>
          </rPr>
          <t>Enter denominator</t>
        </r>
      </text>
    </comment>
    <comment ref="F23" authorId="0" shapeId="0" xr:uid="{00000000-0006-0000-0200-0000C3000000}">
      <text>
        <r>
          <rPr>
            <sz val="9"/>
            <color indexed="81"/>
            <rFont val="Tahoma"/>
            <family val="2"/>
          </rPr>
          <t>Enter numerator</t>
        </r>
      </text>
    </comment>
    <comment ref="G23" authorId="0" shapeId="0" xr:uid="{00000000-0006-0000-0200-0000C4000000}">
      <text>
        <r>
          <rPr>
            <sz val="9"/>
            <color indexed="81"/>
            <rFont val="Tahoma"/>
            <family val="2"/>
          </rPr>
          <t>Enter denominator</t>
        </r>
      </text>
    </comment>
    <comment ref="H23" authorId="0" shapeId="0" xr:uid="{00000000-0006-0000-0200-0000C5000000}">
      <text>
        <r>
          <rPr>
            <sz val="9"/>
            <color indexed="81"/>
            <rFont val="Tahoma"/>
            <family val="2"/>
          </rPr>
          <t>Enter numerator</t>
        </r>
      </text>
    </comment>
    <comment ref="I23" authorId="0" shapeId="0" xr:uid="{00000000-0006-0000-0200-0000C6000000}">
      <text>
        <r>
          <rPr>
            <sz val="9"/>
            <color indexed="81"/>
            <rFont val="Tahoma"/>
            <family val="2"/>
          </rPr>
          <t>Enter denominator</t>
        </r>
      </text>
    </comment>
    <comment ref="K23" authorId="0" shapeId="0" xr:uid="{00000000-0006-0000-0200-0000C7000000}">
      <text>
        <r>
          <rPr>
            <sz val="9"/>
            <color indexed="81"/>
            <rFont val="Tahoma"/>
            <family val="2"/>
          </rPr>
          <t>Enter numerator</t>
        </r>
      </text>
    </comment>
    <comment ref="L23" authorId="0" shapeId="0" xr:uid="{00000000-0006-0000-0200-0000C8000000}">
      <text>
        <r>
          <rPr>
            <sz val="9"/>
            <color indexed="81"/>
            <rFont val="Tahoma"/>
            <family val="2"/>
          </rPr>
          <t>Enter denominator</t>
        </r>
      </text>
    </comment>
    <comment ref="M23" authorId="0" shapeId="0" xr:uid="{00000000-0006-0000-0200-0000C9000000}">
      <text>
        <r>
          <rPr>
            <sz val="9"/>
            <color indexed="81"/>
            <rFont val="Tahoma"/>
            <family val="2"/>
          </rPr>
          <t>Enter numerator</t>
        </r>
      </text>
    </comment>
    <comment ref="N23" authorId="0" shapeId="0" xr:uid="{00000000-0006-0000-0200-0000CA000000}">
      <text>
        <r>
          <rPr>
            <sz val="9"/>
            <color indexed="81"/>
            <rFont val="Tahoma"/>
            <family val="2"/>
          </rPr>
          <t>Enter denominator</t>
        </r>
      </text>
    </comment>
    <comment ref="O23" authorId="0" shapeId="0" xr:uid="{00000000-0006-0000-0200-0000CB000000}">
      <text>
        <r>
          <rPr>
            <sz val="9"/>
            <color indexed="81"/>
            <rFont val="Tahoma"/>
            <family val="2"/>
          </rPr>
          <t>Enter numerator</t>
        </r>
      </text>
    </comment>
    <comment ref="P23" authorId="0" shapeId="0" xr:uid="{00000000-0006-0000-0200-0000CC000000}">
      <text>
        <r>
          <rPr>
            <sz val="9"/>
            <color indexed="81"/>
            <rFont val="Tahoma"/>
            <family val="2"/>
          </rPr>
          <t>Enter denominator</t>
        </r>
      </text>
    </comment>
    <comment ref="R23" authorId="0" shapeId="0" xr:uid="{00000000-0006-0000-0200-0000CD000000}">
      <text>
        <r>
          <rPr>
            <sz val="9"/>
            <color indexed="81"/>
            <rFont val="Tahoma"/>
            <family val="2"/>
          </rPr>
          <t>Enter numerator</t>
        </r>
      </text>
    </comment>
    <comment ref="S23" authorId="0" shapeId="0" xr:uid="{00000000-0006-0000-0200-0000CE000000}">
      <text>
        <r>
          <rPr>
            <sz val="9"/>
            <color indexed="81"/>
            <rFont val="Tahoma"/>
            <family val="2"/>
          </rPr>
          <t>Enter denominator</t>
        </r>
      </text>
    </comment>
    <comment ref="T23" authorId="0" shapeId="0" xr:uid="{00000000-0006-0000-0200-0000CF000000}">
      <text>
        <r>
          <rPr>
            <sz val="9"/>
            <color indexed="81"/>
            <rFont val="Tahoma"/>
            <family val="2"/>
          </rPr>
          <t>Enter numerator</t>
        </r>
      </text>
    </comment>
    <comment ref="U23" authorId="0" shapeId="0" xr:uid="{00000000-0006-0000-0200-0000D0000000}">
      <text>
        <r>
          <rPr>
            <sz val="9"/>
            <color indexed="81"/>
            <rFont val="Tahoma"/>
            <family val="2"/>
          </rPr>
          <t>Enter denominator</t>
        </r>
      </text>
    </comment>
    <comment ref="V23" authorId="0" shapeId="0" xr:uid="{00000000-0006-0000-0200-0000D1000000}">
      <text>
        <r>
          <rPr>
            <sz val="9"/>
            <color indexed="81"/>
            <rFont val="Tahoma"/>
            <family val="2"/>
          </rPr>
          <t>Enter numerator</t>
        </r>
      </text>
    </comment>
    <comment ref="W23" authorId="0" shapeId="0" xr:uid="{00000000-0006-0000-0200-0000D2000000}">
      <text>
        <r>
          <rPr>
            <sz val="9"/>
            <color indexed="81"/>
            <rFont val="Tahoma"/>
            <family val="2"/>
          </rPr>
          <t>Enter denominator</t>
        </r>
      </text>
    </comment>
    <comment ref="Y23" authorId="0" shapeId="0" xr:uid="{00000000-0006-0000-0200-0000D3000000}">
      <text>
        <r>
          <rPr>
            <sz val="9"/>
            <color indexed="81"/>
            <rFont val="Tahoma"/>
            <family val="2"/>
          </rPr>
          <t>Enter numerator</t>
        </r>
      </text>
    </comment>
    <comment ref="Z23" authorId="0" shapeId="0" xr:uid="{00000000-0006-0000-0200-0000D4000000}">
      <text>
        <r>
          <rPr>
            <sz val="9"/>
            <color indexed="81"/>
            <rFont val="Tahoma"/>
            <family val="2"/>
          </rPr>
          <t>Enter denominator</t>
        </r>
      </text>
    </comment>
    <comment ref="AA23" authorId="0" shapeId="0" xr:uid="{00000000-0006-0000-0200-0000D5000000}">
      <text>
        <r>
          <rPr>
            <sz val="9"/>
            <color indexed="81"/>
            <rFont val="Tahoma"/>
            <family val="2"/>
          </rPr>
          <t>Enter numerator</t>
        </r>
      </text>
    </comment>
    <comment ref="AB23" authorId="0" shapeId="0" xr:uid="{00000000-0006-0000-0200-0000D6000000}">
      <text>
        <r>
          <rPr>
            <sz val="9"/>
            <color indexed="81"/>
            <rFont val="Tahoma"/>
            <family val="2"/>
          </rPr>
          <t>Enter denominator</t>
        </r>
      </text>
    </comment>
    <comment ref="AC23" authorId="0" shapeId="0" xr:uid="{00000000-0006-0000-0200-0000D7000000}">
      <text>
        <r>
          <rPr>
            <sz val="9"/>
            <color indexed="81"/>
            <rFont val="Tahoma"/>
            <family val="2"/>
          </rPr>
          <t>Enter numerator</t>
        </r>
      </text>
    </comment>
    <comment ref="AD23" authorId="0" shapeId="0" xr:uid="{00000000-0006-0000-0200-0000D8000000}">
      <text>
        <r>
          <rPr>
            <sz val="9"/>
            <color indexed="81"/>
            <rFont val="Tahoma"/>
            <family val="2"/>
          </rPr>
          <t>Enter denominator</t>
        </r>
      </text>
    </comment>
    <comment ref="C24" authorId="1" shapeId="0" xr:uid="{00000000-0006-0000-0200-0000D9000000}">
      <text>
        <r>
          <rPr>
            <sz val="9"/>
            <color indexed="81"/>
            <rFont val="Tahoma"/>
            <family val="2"/>
          </rPr>
          <t>Enter NA to replace the 0% when there are no patients for this measure for the month.</t>
        </r>
      </text>
    </comment>
    <comment ref="D25" authorId="0" shapeId="0" xr:uid="{00000000-0006-0000-0200-0000DA000000}">
      <text>
        <r>
          <rPr>
            <sz val="9"/>
            <color indexed="81"/>
            <rFont val="Tahoma"/>
            <family val="2"/>
          </rPr>
          <t>Enter numerator</t>
        </r>
      </text>
    </comment>
    <comment ref="E25" authorId="0" shapeId="0" xr:uid="{00000000-0006-0000-0200-0000DB000000}">
      <text>
        <r>
          <rPr>
            <sz val="9"/>
            <color indexed="81"/>
            <rFont val="Tahoma"/>
            <family val="2"/>
          </rPr>
          <t>Enter denominator</t>
        </r>
      </text>
    </comment>
    <comment ref="F25" authorId="0" shapeId="0" xr:uid="{00000000-0006-0000-0200-0000DC000000}">
      <text>
        <r>
          <rPr>
            <sz val="9"/>
            <color indexed="81"/>
            <rFont val="Tahoma"/>
            <family val="2"/>
          </rPr>
          <t>Enter numerator</t>
        </r>
      </text>
    </comment>
    <comment ref="G25" authorId="0" shapeId="0" xr:uid="{00000000-0006-0000-0200-0000DD000000}">
      <text>
        <r>
          <rPr>
            <sz val="9"/>
            <color indexed="81"/>
            <rFont val="Tahoma"/>
            <family val="2"/>
          </rPr>
          <t>Enter denominator</t>
        </r>
      </text>
    </comment>
    <comment ref="H25" authorId="0" shapeId="0" xr:uid="{00000000-0006-0000-0200-0000DE000000}">
      <text>
        <r>
          <rPr>
            <sz val="9"/>
            <color indexed="81"/>
            <rFont val="Tahoma"/>
            <family val="2"/>
          </rPr>
          <t>Enter numerator</t>
        </r>
      </text>
    </comment>
    <comment ref="I25" authorId="0" shapeId="0" xr:uid="{00000000-0006-0000-0200-0000DF000000}">
      <text>
        <r>
          <rPr>
            <sz val="9"/>
            <color indexed="81"/>
            <rFont val="Tahoma"/>
            <family val="2"/>
          </rPr>
          <t>Enter denominator</t>
        </r>
      </text>
    </comment>
    <comment ref="K25" authorId="0" shapeId="0" xr:uid="{00000000-0006-0000-0200-0000E0000000}">
      <text>
        <r>
          <rPr>
            <sz val="9"/>
            <color indexed="81"/>
            <rFont val="Tahoma"/>
            <family val="2"/>
          </rPr>
          <t>Enter numerator</t>
        </r>
      </text>
    </comment>
    <comment ref="L25" authorId="0" shapeId="0" xr:uid="{00000000-0006-0000-0200-0000E1000000}">
      <text>
        <r>
          <rPr>
            <sz val="9"/>
            <color indexed="81"/>
            <rFont val="Tahoma"/>
            <family val="2"/>
          </rPr>
          <t>Enter denominator</t>
        </r>
      </text>
    </comment>
    <comment ref="M25" authorId="0" shapeId="0" xr:uid="{00000000-0006-0000-0200-0000E2000000}">
      <text>
        <r>
          <rPr>
            <sz val="9"/>
            <color indexed="81"/>
            <rFont val="Tahoma"/>
            <family val="2"/>
          </rPr>
          <t>Enter numerator</t>
        </r>
      </text>
    </comment>
    <comment ref="N25" authorId="0" shapeId="0" xr:uid="{00000000-0006-0000-0200-0000E3000000}">
      <text>
        <r>
          <rPr>
            <sz val="9"/>
            <color indexed="81"/>
            <rFont val="Tahoma"/>
            <family val="2"/>
          </rPr>
          <t>Enter denominator</t>
        </r>
      </text>
    </comment>
    <comment ref="O25" authorId="0" shapeId="0" xr:uid="{00000000-0006-0000-0200-0000E4000000}">
      <text>
        <r>
          <rPr>
            <sz val="9"/>
            <color indexed="81"/>
            <rFont val="Tahoma"/>
            <family val="2"/>
          </rPr>
          <t>Enter numerator</t>
        </r>
      </text>
    </comment>
    <comment ref="P25" authorId="0" shapeId="0" xr:uid="{00000000-0006-0000-0200-0000E5000000}">
      <text>
        <r>
          <rPr>
            <sz val="9"/>
            <color indexed="81"/>
            <rFont val="Tahoma"/>
            <family val="2"/>
          </rPr>
          <t>Enter denominator</t>
        </r>
      </text>
    </comment>
    <comment ref="R25" authorId="0" shapeId="0" xr:uid="{00000000-0006-0000-0200-0000E6000000}">
      <text>
        <r>
          <rPr>
            <sz val="9"/>
            <color indexed="81"/>
            <rFont val="Tahoma"/>
            <family val="2"/>
          </rPr>
          <t>Enter numerator</t>
        </r>
      </text>
    </comment>
    <comment ref="S25" authorId="0" shapeId="0" xr:uid="{00000000-0006-0000-0200-0000E7000000}">
      <text>
        <r>
          <rPr>
            <sz val="9"/>
            <color indexed="81"/>
            <rFont val="Tahoma"/>
            <family val="2"/>
          </rPr>
          <t>Enter denominator</t>
        </r>
      </text>
    </comment>
    <comment ref="T25" authorId="0" shapeId="0" xr:uid="{00000000-0006-0000-0200-0000E8000000}">
      <text>
        <r>
          <rPr>
            <sz val="9"/>
            <color indexed="81"/>
            <rFont val="Tahoma"/>
            <family val="2"/>
          </rPr>
          <t>Enter numerator</t>
        </r>
      </text>
    </comment>
    <comment ref="U25" authorId="0" shapeId="0" xr:uid="{00000000-0006-0000-0200-0000E9000000}">
      <text>
        <r>
          <rPr>
            <sz val="9"/>
            <color indexed="81"/>
            <rFont val="Tahoma"/>
            <family val="2"/>
          </rPr>
          <t>Enter denominator</t>
        </r>
      </text>
    </comment>
    <comment ref="V25" authorId="0" shapeId="0" xr:uid="{00000000-0006-0000-0200-0000EA000000}">
      <text>
        <r>
          <rPr>
            <sz val="9"/>
            <color indexed="81"/>
            <rFont val="Tahoma"/>
            <family val="2"/>
          </rPr>
          <t>Enter numerator</t>
        </r>
      </text>
    </comment>
    <comment ref="W25" authorId="0" shapeId="0" xr:uid="{00000000-0006-0000-0200-0000EB000000}">
      <text>
        <r>
          <rPr>
            <sz val="9"/>
            <color indexed="81"/>
            <rFont val="Tahoma"/>
            <family val="2"/>
          </rPr>
          <t>Enter denominator</t>
        </r>
      </text>
    </comment>
    <comment ref="Y25" authorId="0" shapeId="0" xr:uid="{00000000-0006-0000-0200-0000EC000000}">
      <text>
        <r>
          <rPr>
            <sz val="9"/>
            <color indexed="81"/>
            <rFont val="Tahoma"/>
            <family val="2"/>
          </rPr>
          <t>Enter numerator</t>
        </r>
      </text>
    </comment>
    <comment ref="Z25" authorId="0" shapeId="0" xr:uid="{00000000-0006-0000-0200-0000ED000000}">
      <text>
        <r>
          <rPr>
            <sz val="9"/>
            <color indexed="81"/>
            <rFont val="Tahoma"/>
            <family val="2"/>
          </rPr>
          <t>Enter denominator</t>
        </r>
      </text>
    </comment>
    <comment ref="AA25" authorId="0" shapeId="0" xr:uid="{00000000-0006-0000-0200-0000EE000000}">
      <text>
        <r>
          <rPr>
            <sz val="9"/>
            <color indexed="81"/>
            <rFont val="Tahoma"/>
            <family val="2"/>
          </rPr>
          <t>Enter numerator</t>
        </r>
      </text>
    </comment>
    <comment ref="AB25" authorId="0" shapeId="0" xr:uid="{00000000-0006-0000-0200-0000EF000000}">
      <text>
        <r>
          <rPr>
            <sz val="9"/>
            <color indexed="81"/>
            <rFont val="Tahoma"/>
            <family val="2"/>
          </rPr>
          <t>Enter denominator</t>
        </r>
      </text>
    </comment>
    <comment ref="AC25" authorId="0" shapeId="0" xr:uid="{00000000-0006-0000-0200-0000F0000000}">
      <text>
        <r>
          <rPr>
            <sz val="9"/>
            <color indexed="81"/>
            <rFont val="Tahoma"/>
            <family val="2"/>
          </rPr>
          <t>Enter numerator</t>
        </r>
      </text>
    </comment>
    <comment ref="AD25" authorId="0" shapeId="0" xr:uid="{00000000-0006-0000-0200-0000F1000000}">
      <text>
        <r>
          <rPr>
            <sz val="9"/>
            <color indexed="81"/>
            <rFont val="Tahoma"/>
            <family val="2"/>
          </rPr>
          <t>Enter denominator</t>
        </r>
      </text>
    </comment>
    <comment ref="C26" authorId="1" shapeId="0" xr:uid="{00000000-0006-0000-0200-0000F2000000}">
      <text>
        <r>
          <rPr>
            <sz val="9"/>
            <color indexed="81"/>
            <rFont val="Tahoma"/>
            <family val="2"/>
          </rPr>
          <t>Enter NA to replace the 0% when there are no patients for this measure for the month.</t>
        </r>
      </text>
    </comment>
    <comment ref="D27" authorId="0" shapeId="0" xr:uid="{00000000-0006-0000-0200-0000F3000000}">
      <text>
        <r>
          <rPr>
            <sz val="9"/>
            <color indexed="81"/>
            <rFont val="Tahoma"/>
            <family val="2"/>
          </rPr>
          <t>Enter numerator</t>
        </r>
      </text>
    </comment>
    <comment ref="E27" authorId="0" shapeId="0" xr:uid="{00000000-0006-0000-0200-0000F4000000}">
      <text>
        <r>
          <rPr>
            <sz val="9"/>
            <color indexed="81"/>
            <rFont val="Tahoma"/>
            <family val="2"/>
          </rPr>
          <t>Enter denominator</t>
        </r>
      </text>
    </comment>
    <comment ref="F27" authorId="0" shapeId="0" xr:uid="{00000000-0006-0000-0200-0000F5000000}">
      <text>
        <r>
          <rPr>
            <sz val="9"/>
            <color indexed="81"/>
            <rFont val="Tahoma"/>
            <family val="2"/>
          </rPr>
          <t>Enter numerator</t>
        </r>
      </text>
    </comment>
    <comment ref="G27" authorId="0" shapeId="0" xr:uid="{00000000-0006-0000-0200-0000F6000000}">
      <text>
        <r>
          <rPr>
            <sz val="9"/>
            <color indexed="81"/>
            <rFont val="Tahoma"/>
            <family val="2"/>
          </rPr>
          <t>Enter denominator</t>
        </r>
      </text>
    </comment>
    <comment ref="H27" authorId="0" shapeId="0" xr:uid="{00000000-0006-0000-0200-0000F7000000}">
      <text>
        <r>
          <rPr>
            <sz val="9"/>
            <color indexed="81"/>
            <rFont val="Tahoma"/>
            <family val="2"/>
          </rPr>
          <t>Enter numerator</t>
        </r>
      </text>
    </comment>
    <comment ref="I27" authorId="0" shapeId="0" xr:uid="{00000000-0006-0000-0200-0000F8000000}">
      <text>
        <r>
          <rPr>
            <sz val="9"/>
            <color indexed="81"/>
            <rFont val="Tahoma"/>
            <family val="2"/>
          </rPr>
          <t>Enter denominator</t>
        </r>
      </text>
    </comment>
    <comment ref="K27" authorId="0" shapeId="0" xr:uid="{00000000-0006-0000-0200-0000F9000000}">
      <text>
        <r>
          <rPr>
            <sz val="9"/>
            <color indexed="81"/>
            <rFont val="Tahoma"/>
            <family val="2"/>
          </rPr>
          <t>Enter numerator</t>
        </r>
      </text>
    </comment>
    <comment ref="L27" authorId="0" shapeId="0" xr:uid="{00000000-0006-0000-0200-0000FA000000}">
      <text>
        <r>
          <rPr>
            <sz val="9"/>
            <color indexed="81"/>
            <rFont val="Tahoma"/>
            <family val="2"/>
          </rPr>
          <t>Enter denominator</t>
        </r>
      </text>
    </comment>
    <comment ref="M27" authorId="0" shapeId="0" xr:uid="{00000000-0006-0000-0200-0000FB000000}">
      <text>
        <r>
          <rPr>
            <sz val="9"/>
            <color indexed="81"/>
            <rFont val="Tahoma"/>
            <family val="2"/>
          </rPr>
          <t>Enter numerator</t>
        </r>
      </text>
    </comment>
    <comment ref="N27" authorId="0" shapeId="0" xr:uid="{00000000-0006-0000-0200-0000FC000000}">
      <text>
        <r>
          <rPr>
            <sz val="9"/>
            <color indexed="81"/>
            <rFont val="Tahoma"/>
            <family val="2"/>
          </rPr>
          <t>Enter denominator</t>
        </r>
      </text>
    </comment>
    <comment ref="O27" authorId="0" shapeId="0" xr:uid="{00000000-0006-0000-0200-0000FD000000}">
      <text>
        <r>
          <rPr>
            <sz val="9"/>
            <color indexed="81"/>
            <rFont val="Tahoma"/>
            <family val="2"/>
          </rPr>
          <t>Enter numerator</t>
        </r>
      </text>
    </comment>
    <comment ref="P27" authorId="0" shapeId="0" xr:uid="{00000000-0006-0000-0200-0000FE000000}">
      <text>
        <r>
          <rPr>
            <sz val="9"/>
            <color indexed="81"/>
            <rFont val="Tahoma"/>
            <family val="2"/>
          </rPr>
          <t>Enter denominator</t>
        </r>
      </text>
    </comment>
    <comment ref="R27" authorId="0" shapeId="0" xr:uid="{00000000-0006-0000-0200-0000FF000000}">
      <text>
        <r>
          <rPr>
            <sz val="9"/>
            <color indexed="81"/>
            <rFont val="Tahoma"/>
            <family val="2"/>
          </rPr>
          <t>Enter numerator</t>
        </r>
      </text>
    </comment>
    <comment ref="S27" authorId="0" shapeId="0" xr:uid="{00000000-0006-0000-0200-000000010000}">
      <text>
        <r>
          <rPr>
            <sz val="9"/>
            <color indexed="81"/>
            <rFont val="Tahoma"/>
            <family val="2"/>
          </rPr>
          <t>Enter denominator</t>
        </r>
      </text>
    </comment>
    <comment ref="T27" authorId="0" shapeId="0" xr:uid="{00000000-0006-0000-0200-000001010000}">
      <text>
        <r>
          <rPr>
            <sz val="9"/>
            <color indexed="81"/>
            <rFont val="Tahoma"/>
            <family val="2"/>
          </rPr>
          <t>Enter numerator</t>
        </r>
      </text>
    </comment>
    <comment ref="U27" authorId="0" shapeId="0" xr:uid="{00000000-0006-0000-0200-000002010000}">
      <text>
        <r>
          <rPr>
            <sz val="9"/>
            <color indexed="81"/>
            <rFont val="Tahoma"/>
            <family val="2"/>
          </rPr>
          <t>Enter denominator</t>
        </r>
      </text>
    </comment>
    <comment ref="V27" authorId="0" shapeId="0" xr:uid="{00000000-0006-0000-0200-000003010000}">
      <text>
        <r>
          <rPr>
            <sz val="9"/>
            <color indexed="81"/>
            <rFont val="Tahoma"/>
            <family val="2"/>
          </rPr>
          <t>Enter numerator</t>
        </r>
      </text>
    </comment>
    <comment ref="W27" authorId="0" shapeId="0" xr:uid="{00000000-0006-0000-0200-000004010000}">
      <text>
        <r>
          <rPr>
            <sz val="9"/>
            <color indexed="81"/>
            <rFont val="Tahoma"/>
            <family val="2"/>
          </rPr>
          <t>Enter denominator</t>
        </r>
      </text>
    </comment>
    <comment ref="Y27" authorId="0" shapeId="0" xr:uid="{00000000-0006-0000-0200-000005010000}">
      <text>
        <r>
          <rPr>
            <sz val="9"/>
            <color indexed="81"/>
            <rFont val="Tahoma"/>
            <family val="2"/>
          </rPr>
          <t>Enter numerator</t>
        </r>
      </text>
    </comment>
    <comment ref="Z27" authorId="0" shapeId="0" xr:uid="{00000000-0006-0000-0200-000006010000}">
      <text>
        <r>
          <rPr>
            <sz val="9"/>
            <color indexed="81"/>
            <rFont val="Tahoma"/>
            <family val="2"/>
          </rPr>
          <t>Enter denominator</t>
        </r>
      </text>
    </comment>
    <comment ref="AA27" authorId="0" shapeId="0" xr:uid="{00000000-0006-0000-0200-000007010000}">
      <text>
        <r>
          <rPr>
            <sz val="9"/>
            <color indexed="81"/>
            <rFont val="Tahoma"/>
            <family val="2"/>
          </rPr>
          <t>Enter numerator</t>
        </r>
      </text>
    </comment>
    <comment ref="AB27" authorId="0" shapeId="0" xr:uid="{00000000-0006-0000-0200-000008010000}">
      <text>
        <r>
          <rPr>
            <sz val="9"/>
            <color indexed="81"/>
            <rFont val="Tahoma"/>
            <family val="2"/>
          </rPr>
          <t>Enter denominator</t>
        </r>
      </text>
    </comment>
    <comment ref="AC27" authorId="0" shapeId="0" xr:uid="{00000000-0006-0000-0200-000009010000}">
      <text>
        <r>
          <rPr>
            <sz val="9"/>
            <color indexed="81"/>
            <rFont val="Tahoma"/>
            <family val="2"/>
          </rPr>
          <t>Enter numerator</t>
        </r>
      </text>
    </comment>
    <comment ref="AD27" authorId="0" shapeId="0" xr:uid="{00000000-0006-0000-0200-00000A010000}">
      <text>
        <r>
          <rPr>
            <sz val="9"/>
            <color indexed="81"/>
            <rFont val="Tahoma"/>
            <family val="2"/>
          </rPr>
          <t>Enter denominator</t>
        </r>
      </text>
    </comment>
    <comment ref="D29" authorId="0" shapeId="0" xr:uid="{45CC3D70-01CB-492F-830B-333D73CFDA83}">
      <text>
        <r>
          <rPr>
            <sz val="9"/>
            <color indexed="81"/>
            <rFont val="Tahoma"/>
            <family val="2"/>
          </rPr>
          <t>Enter numerator</t>
        </r>
      </text>
    </comment>
    <comment ref="E29" authorId="0" shapeId="0" xr:uid="{99BA338A-07E4-4144-903E-F020B99D7FBC}">
      <text>
        <r>
          <rPr>
            <sz val="9"/>
            <color indexed="81"/>
            <rFont val="Tahoma"/>
            <family val="2"/>
          </rPr>
          <t>Enter denominator</t>
        </r>
      </text>
    </comment>
    <comment ref="F29" authorId="0" shapeId="0" xr:uid="{9C26389A-DBA7-4AC6-BB9C-03384F9FCF4E}">
      <text>
        <r>
          <rPr>
            <sz val="9"/>
            <color indexed="81"/>
            <rFont val="Tahoma"/>
            <family val="2"/>
          </rPr>
          <t>Enter numerator</t>
        </r>
      </text>
    </comment>
    <comment ref="G29" authorId="0" shapeId="0" xr:uid="{8E14912C-55AF-4F5B-92B3-731AB1EA8E63}">
      <text>
        <r>
          <rPr>
            <sz val="9"/>
            <color indexed="81"/>
            <rFont val="Tahoma"/>
            <family val="2"/>
          </rPr>
          <t>Enter denominator</t>
        </r>
      </text>
    </comment>
    <comment ref="H29" authorId="0" shapeId="0" xr:uid="{DE855FA6-BC95-4641-A076-3DA3EFD43E12}">
      <text>
        <r>
          <rPr>
            <sz val="9"/>
            <color indexed="81"/>
            <rFont val="Tahoma"/>
            <family val="2"/>
          </rPr>
          <t>Enter numerator</t>
        </r>
      </text>
    </comment>
    <comment ref="I29" authorId="0" shapeId="0" xr:uid="{942D685A-B02E-486A-8776-6B0C9D926826}">
      <text>
        <r>
          <rPr>
            <sz val="9"/>
            <color indexed="81"/>
            <rFont val="Tahoma"/>
            <family val="2"/>
          </rPr>
          <t>Enter denominator</t>
        </r>
      </text>
    </comment>
    <comment ref="K29" authorId="0" shapeId="0" xr:uid="{0C5A4D98-AADE-4E5E-A57D-4C989F03FFC6}">
      <text>
        <r>
          <rPr>
            <sz val="9"/>
            <color indexed="81"/>
            <rFont val="Tahoma"/>
            <family val="2"/>
          </rPr>
          <t>Enter numerator</t>
        </r>
      </text>
    </comment>
    <comment ref="L29" authorId="0" shapeId="0" xr:uid="{A8468CFC-4ED6-45BE-82B2-847EC6BD0493}">
      <text>
        <r>
          <rPr>
            <sz val="9"/>
            <color indexed="81"/>
            <rFont val="Tahoma"/>
            <family val="2"/>
          </rPr>
          <t>Enter denominator</t>
        </r>
      </text>
    </comment>
    <comment ref="M29" authorId="0" shapeId="0" xr:uid="{458FFEF3-A724-4118-B161-C064534FD3D7}">
      <text>
        <r>
          <rPr>
            <sz val="9"/>
            <color indexed="81"/>
            <rFont val="Tahoma"/>
            <family val="2"/>
          </rPr>
          <t>Enter numerator</t>
        </r>
      </text>
    </comment>
    <comment ref="N29" authorId="0" shapeId="0" xr:uid="{355B56AC-8BD1-4D32-97C5-BC0FEB4169A9}">
      <text>
        <r>
          <rPr>
            <sz val="9"/>
            <color indexed="81"/>
            <rFont val="Tahoma"/>
            <family val="2"/>
          </rPr>
          <t>Enter denominator</t>
        </r>
      </text>
    </comment>
    <comment ref="O29" authorId="0" shapeId="0" xr:uid="{738F37F2-4A94-43F4-BA1A-315158A555CA}">
      <text>
        <r>
          <rPr>
            <sz val="9"/>
            <color indexed="81"/>
            <rFont val="Tahoma"/>
            <family val="2"/>
          </rPr>
          <t>Enter numerator</t>
        </r>
      </text>
    </comment>
    <comment ref="P29" authorId="0" shapeId="0" xr:uid="{750498CA-0713-44D1-B550-ED8BDCF5806D}">
      <text>
        <r>
          <rPr>
            <sz val="9"/>
            <color indexed="81"/>
            <rFont val="Tahoma"/>
            <family val="2"/>
          </rPr>
          <t>Enter denominator</t>
        </r>
      </text>
    </comment>
    <comment ref="R29" authorId="0" shapeId="0" xr:uid="{5CF6DE4E-4900-4B72-B68A-AE48B258B9F1}">
      <text>
        <r>
          <rPr>
            <sz val="9"/>
            <color indexed="81"/>
            <rFont val="Tahoma"/>
            <family val="2"/>
          </rPr>
          <t>Enter numerator</t>
        </r>
      </text>
    </comment>
    <comment ref="S29" authorId="0" shapeId="0" xr:uid="{971F0380-7FE9-4BAF-8DE8-B2D9E2EBEC0F}">
      <text>
        <r>
          <rPr>
            <sz val="9"/>
            <color indexed="81"/>
            <rFont val="Tahoma"/>
            <family val="2"/>
          </rPr>
          <t>Enter denominator</t>
        </r>
      </text>
    </comment>
    <comment ref="T29" authorId="0" shapeId="0" xr:uid="{C6AE9C1F-AF9E-4B3D-AA49-D9FAA2B21E16}">
      <text>
        <r>
          <rPr>
            <sz val="9"/>
            <color indexed="81"/>
            <rFont val="Tahoma"/>
            <family val="2"/>
          </rPr>
          <t>Enter numerator</t>
        </r>
      </text>
    </comment>
    <comment ref="U29" authorId="0" shapeId="0" xr:uid="{22318946-12E4-4788-B274-D2AF69536E5B}">
      <text>
        <r>
          <rPr>
            <sz val="9"/>
            <color indexed="81"/>
            <rFont val="Tahoma"/>
            <family val="2"/>
          </rPr>
          <t>Enter denominator</t>
        </r>
      </text>
    </comment>
    <comment ref="V29" authorId="0" shapeId="0" xr:uid="{A6B43AB2-0D9A-4B3A-985A-071D70845242}">
      <text>
        <r>
          <rPr>
            <sz val="9"/>
            <color indexed="81"/>
            <rFont val="Tahoma"/>
            <family val="2"/>
          </rPr>
          <t>Enter numerator</t>
        </r>
      </text>
    </comment>
    <comment ref="W29" authorId="0" shapeId="0" xr:uid="{1F6AFF50-AA0C-420C-A2E7-8F09D0DC0C33}">
      <text>
        <r>
          <rPr>
            <sz val="9"/>
            <color indexed="81"/>
            <rFont val="Tahoma"/>
            <family val="2"/>
          </rPr>
          <t>Enter denominator</t>
        </r>
      </text>
    </comment>
    <comment ref="Y29" authorId="0" shapeId="0" xr:uid="{E7EE9D97-12D6-4BE3-9A60-FEF003FA65E3}">
      <text>
        <r>
          <rPr>
            <sz val="9"/>
            <color indexed="81"/>
            <rFont val="Tahoma"/>
            <family val="2"/>
          </rPr>
          <t>Enter numerator</t>
        </r>
      </text>
    </comment>
    <comment ref="Z29" authorId="0" shapeId="0" xr:uid="{C5AD58C6-84BB-4A19-AEB0-9F1FABA2860E}">
      <text>
        <r>
          <rPr>
            <sz val="9"/>
            <color indexed="81"/>
            <rFont val="Tahoma"/>
            <family val="2"/>
          </rPr>
          <t>Enter denominator</t>
        </r>
      </text>
    </comment>
    <comment ref="AA29" authorId="0" shapeId="0" xr:uid="{4C334987-FCC6-46A0-8E59-83AA2B16CF3D}">
      <text>
        <r>
          <rPr>
            <sz val="9"/>
            <color indexed="81"/>
            <rFont val="Tahoma"/>
            <family val="2"/>
          </rPr>
          <t>Enter numerator</t>
        </r>
      </text>
    </comment>
    <comment ref="AB29" authorId="0" shapeId="0" xr:uid="{465AE8A5-EAA4-4AB4-AFAC-F01FDBF3EA36}">
      <text>
        <r>
          <rPr>
            <sz val="9"/>
            <color indexed="81"/>
            <rFont val="Tahoma"/>
            <family val="2"/>
          </rPr>
          <t>Enter denominator</t>
        </r>
      </text>
    </comment>
    <comment ref="AC29" authorId="0" shapeId="0" xr:uid="{CB370375-1622-4AE5-9FB7-F571292FD205}">
      <text>
        <r>
          <rPr>
            <sz val="9"/>
            <color indexed="81"/>
            <rFont val="Tahoma"/>
            <family val="2"/>
          </rPr>
          <t>Enter numerator</t>
        </r>
      </text>
    </comment>
    <comment ref="AD29" authorId="0" shapeId="0" xr:uid="{240AB62D-11FF-4DC7-AFEE-F0EEEDB0FEA6}">
      <text>
        <r>
          <rPr>
            <sz val="9"/>
            <color indexed="81"/>
            <rFont val="Tahoma"/>
            <family val="2"/>
          </rPr>
          <t>Enter denominator</t>
        </r>
      </text>
    </comment>
    <comment ref="D31" authorId="0" shapeId="0" xr:uid="{00000000-0006-0000-0200-00000B010000}">
      <text>
        <r>
          <rPr>
            <sz val="9"/>
            <color indexed="81"/>
            <rFont val="Tahoma"/>
            <family val="2"/>
          </rPr>
          <t>Enter numerator</t>
        </r>
      </text>
    </comment>
    <comment ref="E31" authorId="0" shapeId="0" xr:uid="{00000000-0006-0000-0200-00000C010000}">
      <text>
        <r>
          <rPr>
            <sz val="9"/>
            <color indexed="81"/>
            <rFont val="Tahoma"/>
            <family val="2"/>
          </rPr>
          <t>Enter denominator</t>
        </r>
      </text>
    </comment>
    <comment ref="F31" authorId="0" shapeId="0" xr:uid="{00000000-0006-0000-0200-00000D010000}">
      <text>
        <r>
          <rPr>
            <sz val="9"/>
            <color indexed="81"/>
            <rFont val="Tahoma"/>
            <family val="2"/>
          </rPr>
          <t>Enter numerator</t>
        </r>
      </text>
    </comment>
    <comment ref="G31" authorId="0" shapeId="0" xr:uid="{00000000-0006-0000-0200-00000E010000}">
      <text>
        <r>
          <rPr>
            <sz val="9"/>
            <color indexed="81"/>
            <rFont val="Tahoma"/>
            <family val="2"/>
          </rPr>
          <t>Enter denominator</t>
        </r>
      </text>
    </comment>
    <comment ref="H31" authorId="0" shapeId="0" xr:uid="{00000000-0006-0000-0200-00000F010000}">
      <text>
        <r>
          <rPr>
            <sz val="9"/>
            <color indexed="81"/>
            <rFont val="Tahoma"/>
            <family val="2"/>
          </rPr>
          <t>Enter numerator</t>
        </r>
      </text>
    </comment>
    <comment ref="I31" authorId="0" shapeId="0" xr:uid="{00000000-0006-0000-0200-000010010000}">
      <text>
        <r>
          <rPr>
            <sz val="9"/>
            <color indexed="81"/>
            <rFont val="Tahoma"/>
            <family val="2"/>
          </rPr>
          <t>Enter denominator</t>
        </r>
      </text>
    </comment>
    <comment ref="K31" authorId="0" shapeId="0" xr:uid="{00000000-0006-0000-0200-000011010000}">
      <text>
        <r>
          <rPr>
            <sz val="9"/>
            <color indexed="81"/>
            <rFont val="Tahoma"/>
            <family val="2"/>
          </rPr>
          <t>Enter numerator</t>
        </r>
      </text>
    </comment>
    <comment ref="L31" authorId="0" shapeId="0" xr:uid="{00000000-0006-0000-0200-000012010000}">
      <text>
        <r>
          <rPr>
            <sz val="9"/>
            <color indexed="81"/>
            <rFont val="Tahoma"/>
            <family val="2"/>
          </rPr>
          <t>Enter denominator</t>
        </r>
      </text>
    </comment>
    <comment ref="M31" authorId="0" shapeId="0" xr:uid="{00000000-0006-0000-0200-000013010000}">
      <text>
        <r>
          <rPr>
            <sz val="9"/>
            <color indexed="81"/>
            <rFont val="Tahoma"/>
            <family val="2"/>
          </rPr>
          <t>Enter numerator</t>
        </r>
      </text>
    </comment>
    <comment ref="N31" authorId="0" shapeId="0" xr:uid="{00000000-0006-0000-0200-000014010000}">
      <text>
        <r>
          <rPr>
            <sz val="9"/>
            <color indexed="81"/>
            <rFont val="Tahoma"/>
            <family val="2"/>
          </rPr>
          <t>Enter denominator</t>
        </r>
      </text>
    </comment>
    <comment ref="O31" authorId="0" shapeId="0" xr:uid="{00000000-0006-0000-0200-000015010000}">
      <text>
        <r>
          <rPr>
            <sz val="9"/>
            <color indexed="81"/>
            <rFont val="Tahoma"/>
            <family val="2"/>
          </rPr>
          <t>Enter numerator</t>
        </r>
      </text>
    </comment>
    <comment ref="P31" authorId="0" shapeId="0" xr:uid="{00000000-0006-0000-0200-000016010000}">
      <text>
        <r>
          <rPr>
            <sz val="9"/>
            <color indexed="81"/>
            <rFont val="Tahoma"/>
            <family val="2"/>
          </rPr>
          <t>Enter denominator</t>
        </r>
      </text>
    </comment>
    <comment ref="R31" authorId="0" shapeId="0" xr:uid="{00000000-0006-0000-0200-000017010000}">
      <text>
        <r>
          <rPr>
            <sz val="9"/>
            <color indexed="81"/>
            <rFont val="Tahoma"/>
            <family val="2"/>
          </rPr>
          <t>Enter numerator</t>
        </r>
      </text>
    </comment>
    <comment ref="S31" authorId="0" shapeId="0" xr:uid="{00000000-0006-0000-0200-000018010000}">
      <text>
        <r>
          <rPr>
            <sz val="9"/>
            <color indexed="81"/>
            <rFont val="Tahoma"/>
            <family val="2"/>
          </rPr>
          <t>Enter denominator</t>
        </r>
      </text>
    </comment>
    <comment ref="T31" authorId="0" shapeId="0" xr:uid="{00000000-0006-0000-0200-000019010000}">
      <text>
        <r>
          <rPr>
            <sz val="9"/>
            <color indexed="81"/>
            <rFont val="Tahoma"/>
            <family val="2"/>
          </rPr>
          <t>Enter numerator</t>
        </r>
      </text>
    </comment>
    <comment ref="U31" authorId="0" shapeId="0" xr:uid="{00000000-0006-0000-0200-00001A010000}">
      <text>
        <r>
          <rPr>
            <sz val="9"/>
            <color indexed="81"/>
            <rFont val="Tahoma"/>
            <family val="2"/>
          </rPr>
          <t>Enter denominator</t>
        </r>
      </text>
    </comment>
    <comment ref="V31" authorId="0" shapeId="0" xr:uid="{00000000-0006-0000-0200-00001B010000}">
      <text>
        <r>
          <rPr>
            <sz val="9"/>
            <color indexed="81"/>
            <rFont val="Tahoma"/>
            <family val="2"/>
          </rPr>
          <t>Enter numerator</t>
        </r>
      </text>
    </comment>
    <comment ref="W31" authorId="0" shapeId="0" xr:uid="{00000000-0006-0000-0200-00001C010000}">
      <text>
        <r>
          <rPr>
            <sz val="9"/>
            <color indexed="81"/>
            <rFont val="Tahoma"/>
            <family val="2"/>
          </rPr>
          <t>Enter denominator</t>
        </r>
      </text>
    </comment>
    <comment ref="Y31" authorId="0" shapeId="0" xr:uid="{00000000-0006-0000-0200-00001D010000}">
      <text>
        <r>
          <rPr>
            <sz val="9"/>
            <color indexed="81"/>
            <rFont val="Tahoma"/>
            <family val="2"/>
          </rPr>
          <t>Enter numerator</t>
        </r>
      </text>
    </comment>
    <comment ref="Z31" authorId="0" shapeId="0" xr:uid="{00000000-0006-0000-0200-00001E010000}">
      <text>
        <r>
          <rPr>
            <sz val="9"/>
            <color indexed="81"/>
            <rFont val="Tahoma"/>
            <family val="2"/>
          </rPr>
          <t>Enter denominator</t>
        </r>
      </text>
    </comment>
    <comment ref="AA31" authorId="0" shapeId="0" xr:uid="{00000000-0006-0000-0200-00001F010000}">
      <text>
        <r>
          <rPr>
            <sz val="9"/>
            <color indexed="81"/>
            <rFont val="Tahoma"/>
            <family val="2"/>
          </rPr>
          <t>Enter numerator</t>
        </r>
      </text>
    </comment>
    <comment ref="AB31" authorId="0" shapeId="0" xr:uid="{00000000-0006-0000-0200-000020010000}">
      <text>
        <r>
          <rPr>
            <sz val="9"/>
            <color indexed="81"/>
            <rFont val="Tahoma"/>
            <family val="2"/>
          </rPr>
          <t>Enter denominator</t>
        </r>
      </text>
    </comment>
    <comment ref="AC31" authorId="0" shapeId="0" xr:uid="{00000000-0006-0000-0200-000021010000}">
      <text>
        <r>
          <rPr>
            <sz val="9"/>
            <color indexed="81"/>
            <rFont val="Tahoma"/>
            <family val="2"/>
          </rPr>
          <t>Enter numerator</t>
        </r>
      </text>
    </comment>
    <comment ref="AD31" authorId="0" shapeId="0" xr:uid="{00000000-0006-0000-0200-000022010000}">
      <text>
        <r>
          <rPr>
            <sz val="9"/>
            <color indexed="81"/>
            <rFont val="Tahoma"/>
            <family val="2"/>
          </rPr>
          <t>Enter denominator</t>
        </r>
      </text>
    </comment>
    <comment ref="D33" authorId="0" shapeId="0" xr:uid="{00000000-0006-0000-0200-000023010000}">
      <text>
        <r>
          <rPr>
            <sz val="9"/>
            <color indexed="81"/>
            <rFont val="Tahoma"/>
            <family val="2"/>
          </rPr>
          <t>Enter numerator</t>
        </r>
      </text>
    </comment>
    <comment ref="E33" authorId="0" shapeId="0" xr:uid="{00000000-0006-0000-0200-000024010000}">
      <text>
        <r>
          <rPr>
            <sz val="9"/>
            <color indexed="81"/>
            <rFont val="Tahoma"/>
            <family val="2"/>
          </rPr>
          <t>Enter denominator</t>
        </r>
      </text>
    </comment>
    <comment ref="F33" authorId="0" shapeId="0" xr:uid="{00000000-0006-0000-0200-000025010000}">
      <text>
        <r>
          <rPr>
            <sz val="9"/>
            <color indexed="81"/>
            <rFont val="Tahoma"/>
            <family val="2"/>
          </rPr>
          <t>Enter numerator</t>
        </r>
      </text>
    </comment>
    <comment ref="G33" authorId="0" shapeId="0" xr:uid="{00000000-0006-0000-0200-000026010000}">
      <text>
        <r>
          <rPr>
            <sz val="9"/>
            <color indexed="81"/>
            <rFont val="Tahoma"/>
            <family val="2"/>
          </rPr>
          <t>Enter denominator</t>
        </r>
      </text>
    </comment>
    <comment ref="H33" authorId="0" shapeId="0" xr:uid="{00000000-0006-0000-0200-000027010000}">
      <text>
        <r>
          <rPr>
            <sz val="9"/>
            <color indexed="81"/>
            <rFont val="Tahoma"/>
            <family val="2"/>
          </rPr>
          <t>Enter numerator</t>
        </r>
      </text>
    </comment>
    <comment ref="I33" authorId="0" shapeId="0" xr:uid="{00000000-0006-0000-0200-000028010000}">
      <text>
        <r>
          <rPr>
            <sz val="9"/>
            <color indexed="81"/>
            <rFont val="Tahoma"/>
            <family val="2"/>
          </rPr>
          <t>Enter denominator</t>
        </r>
      </text>
    </comment>
    <comment ref="K33" authorId="0" shapeId="0" xr:uid="{00000000-0006-0000-0200-000029010000}">
      <text>
        <r>
          <rPr>
            <sz val="9"/>
            <color indexed="81"/>
            <rFont val="Tahoma"/>
            <family val="2"/>
          </rPr>
          <t>Enter numerator</t>
        </r>
      </text>
    </comment>
    <comment ref="L33" authorId="0" shapeId="0" xr:uid="{00000000-0006-0000-0200-00002A010000}">
      <text>
        <r>
          <rPr>
            <sz val="9"/>
            <color indexed="81"/>
            <rFont val="Tahoma"/>
            <family val="2"/>
          </rPr>
          <t>Enter denominator</t>
        </r>
      </text>
    </comment>
    <comment ref="M33" authorId="0" shapeId="0" xr:uid="{00000000-0006-0000-0200-00002B010000}">
      <text>
        <r>
          <rPr>
            <sz val="9"/>
            <color indexed="81"/>
            <rFont val="Tahoma"/>
            <family val="2"/>
          </rPr>
          <t>Enter numerator</t>
        </r>
      </text>
    </comment>
    <comment ref="N33" authorId="0" shapeId="0" xr:uid="{00000000-0006-0000-0200-00002C010000}">
      <text>
        <r>
          <rPr>
            <sz val="9"/>
            <color indexed="81"/>
            <rFont val="Tahoma"/>
            <family val="2"/>
          </rPr>
          <t>Enter denominator</t>
        </r>
      </text>
    </comment>
    <comment ref="O33" authorId="0" shapeId="0" xr:uid="{00000000-0006-0000-0200-00002D010000}">
      <text>
        <r>
          <rPr>
            <sz val="9"/>
            <color indexed="81"/>
            <rFont val="Tahoma"/>
            <family val="2"/>
          </rPr>
          <t>Enter numerator</t>
        </r>
      </text>
    </comment>
    <comment ref="P33" authorId="0" shapeId="0" xr:uid="{00000000-0006-0000-0200-00002E010000}">
      <text>
        <r>
          <rPr>
            <sz val="9"/>
            <color indexed="81"/>
            <rFont val="Tahoma"/>
            <family val="2"/>
          </rPr>
          <t>Enter denominator</t>
        </r>
      </text>
    </comment>
    <comment ref="R33" authorId="0" shapeId="0" xr:uid="{00000000-0006-0000-0200-00002F010000}">
      <text>
        <r>
          <rPr>
            <sz val="9"/>
            <color indexed="81"/>
            <rFont val="Tahoma"/>
            <family val="2"/>
          </rPr>
          <t>Enter numerator</t>
        </r>
      </text>
    </comment>
    <comment ref="S33" authorId="0" shapeId="0" xr:uid="{00000000-0006-0000-0200-000030010000}">
      <text>
        <r>
          <rPr>
            <sz val="9"/>
            <color indexed="81"/>
            <rFont val="Tahoma"/>
            <family val="2"/>
          </rPr>
          <t>Enter denominator</t>
        </r>
      </text>
    </comment>
    <comment ref="T33" authorId="0" shapeId="0" xr:uid="{00000000-0006-0000-0200-000031010000}">
      <text>
        <r>
          <rPr>
            <sz val="9"/>
            <color indexed="81"/>
            <rFont val="Tahoma"/>
            <family val="2"/>
          </rPr>
          <t>Enter numerator</t>
        </r>
      </text>
    </comment>
    <comment ref="U33" authorId="0" shapeId="0" xr:uid="{00000000-0006-0000-0200-000032010000}">
      <text>
        <r>
          <rPr>
            <sz val="9"/>
            <color indexed="81"/>
            <rFont val="Tahoma"/>
            <family val="2"/>
          </rPr>
          <t>Enter denominator</t>
        </r>
      </text>
    </comment>
    <comment ref="V33" authorId="0" shapeId="0" xr:uid="{00000000-0006-0000-0200-000033010000}">
      <text>
        <r>
          <rPr>
            <sz val="9"/>
            <color indexed="81"/>
            <rFont val="Tahoma"/>
            <family val="2"/>
          </rPr>
          <t>Enter numerator</t>
        </r>
      </text>
    </comment>
    <comment ref="W33" authorId="0" shapeId="0" xr:uid="{00000000-0006-0000-0200-000034010000}">
      <text>
        <r>
          <rPr>
            <sz val="9"/>
            <color indexed="81"/>
            <rFont val="Tahoma"/>
            <family val="2"/>
          </rPr>
          <t>Enter denominator</t>
        </r>
      </text>
    </comment>
    <comment ref="Y33" authorId="0" shapeId="0" xr:uid="{00000000-0006-0000-0200-000035010000}">
      <text>
        <r>
          <rPr>
            <sz val="9"/>
            <color indexed="81"/>
            <rFont val="Tahoma"/>
            <family val="2"/>
          </rPr>
          <t>Enter numerator</t>
        </r>
      </text>
    </comment>
    <comment ref="Z33" authorId="0" shapeId="0" xr:uid="{00000000-0006-0000-0200-000036010000}">
      <text>
        <r>
          <rPr>
            <sz val="9"/>
            <color indexed="81"/>
            <rFont val="Tahoma"/>
            <family val="2"/>
          </rPr>
          <t>Enter denominator</t>
        </r>
      </text>
    </comment>
    <comment ref="AA33" authorId="0" shapeId="0" xr:uid="{00000000-0006-0000-0200-000037010000}">
      <text>
        <r>
          <rPr>
            <sz val="9"/>
            <color indexed="81"/>
            <rFont val="Tahoma"/>
            <family val="2"/>
          </rPr>
          <t>Enter numerator</t>
        </r>
      </text>
    </comment>
    <comment ref="AB33" authorId="0" shapeId="0" xr:uid="{00000000-0006-0000-0200-000038010000}">
      <text>
        <r>
          <rPr>
            <sz val="9"/>
            <color indexed="81"/>
            <rFont val="Tahoma"/>
            <family val="2"/>
          </rPr>
          <t>Enter denominator</t>
        </r>
      </text>
    </comment>
    <comment ref="AC33" authorId="0" shapeId="0" xr:uid="{00000000-0006-0000-0200-000039010000}">
      <text>
        <r>
          <rPr>
            <sz val="9"/>
            <color indexed="81"/>
            <rFont val="Tahoma"/>
            <family val="2"/>
          </rPr>
          <t>Enter numerator</t>
        </r>
      </text>
    </comment>
    <comment ref="AD33" authorId="0" shapeId="0" xr:uid="{00000000-0006-0000-0200-00003A010000}">
      <text>
        <r>
          <rPr>
            <sz val="9"/>
            <color indexed="81"/>
            <rFont val="Tahoma"/>
            <family val="2"/>
          </rPr>
          <t>Enter denominator</t>
        </r>
      </text>
    </comment>
    <comment ref="D35" authorId="0" shapeId="0" xr:uid="{00000000-0006-0000-0200-00003B010000}">
      <text>
        <r>
          <rPr>
            <sz val="9"/>
            <color indexed="81"/>
            <rFont val="Tahoma"/>
            <family val="2"/>
          </rPr>
          <t>Enter numerator</t>
        </r>
      </text>
    </comment>
    <comment ref="E35" authorId="0" shapeId="0" xr:uid="{00000000-0006-0000-0200-00003C010000}">
      <text>
        <r>
          <rPr>
            <sz val="9"/>
            <color indexed="81"/>
            <rFont val="Tahoma"/>
            <family val="2"/>
          </rPr>
          <t>Enter denominator</t>
        </r>
      </text>
    </comment>
    <comment ref="F35" authorId="0" shapeId="0" xr:uid="{00000000-0006-0000-0200-00003D010000}">
      <text>
        <r>
          <rPr>
            <sz val="9"/>
            <color indexed="81"/>
            <rFont val="Tahoma"/>
            <family val="2"/>
          </rPr>
          <t>Enter numerator</t>
        </r>
      </text>
    </comment>
    <comment ref="G35" authorId="0" shapeId="0" xr:uid="{00000000-0006-0000-0200-00003E010000}">
      <text>
        <r>
          <rPr>
            <sz val="9"/>
            <color indexed="81"/>
            <rFont val="Tahoma"/>
            <family val="2"/>
          </rPr>
          <t>Enter denominator</t>
        </r>
      </text>
    </comment>
    <comment ref="H35" authorId="0" shapeId="0" xr:uid="{00000000-0006-0000-0200-00003F010000}">
      <text>
        <r>
          <rPr>
            <sz val="9"/>
            <color indexed="81"/>
            <rFont val="Tahoma"/>
            <family val="2"/>
          </rPr>
          <t>Enter numerator</t>
        </r>
      </text>
    </comment>
    <comment ref="I35" authorId="0" shapeId="0" xr:uid="{00000000-0006-0000-0200-000040010000}">
      <text>
        <r>
          <rPr>
            <sz val="9"/>
            <color indexed="81"/>
            <rFont val="Tahoma"/>
            <family val="2"/>
          </rPr>
          <t>Enter denominator</t>
        </r>
      </text>
    </comment>
    <comment ref="K35" authorId="0" shapeId="0" xr:uid="{00000000-0006-0000-0200-000041010000}">
      <text>
        <r>
          <rPr>
            <sz val="9"/>
            <color indexed="81"/>
            <rFont val="Tahoma"/>
            <family val="2"/>
          </rPr>
          <t>Enter numerator</t>
        </r>
      </text>
    </comment>
    <comment ref="L35" authorId="0" shapeId="0" xr:uid="{00000000-0006-0000-0200-000042010000}">
      <text>
        <r>
          <rPr>
            <sz val="9"/>
            <color indexed="81"/>
            <rFont val="Tahoma"/>
            <family val="2"/>
          </rPr>
          <t>Enter denominator</t>
        </r>
      </text>
    </comment>
    <comment ref="M35" authorId="0" shapeId="0" xr:uid="{00000000-0006-0000-0200-000043010000}">
      <text>
        <r>
          <rPr>
            <sz val="9"/>
            <color indexed="81"/>
            <rFont val="Tahoma"/>
            <family val="2"/>
          </rPr>
          <t>Enter numerator</t>
        </r>
      </text>
    </comment>
    <comment ref="N35" authorId="0" shapeId="0" xr:uid="{00000000-0006-0000-0200-000044010000}">
      <text>
        <r>
          <rPr>
            <sz val="9"/>
            <color indexed="81"/>
            <rFont val="Tahoma"/>
            <family val="2"/>
          </rPr>
          <t>Enter denominator</t>
        </r>
      </text>
    </comment>
    <comment ref="O35" authorId="0" shapeId="0" xr:uid="{00000000-0006-0000-0200-000045010000}">
      <text>
        <r>
          <rPr>
            <sz val="9"/>
            <color indexed="81"/>
            <rFont val="Tahoma"/>
            <family val="2"/>
          </rPr>
          <t>Enter numerator</t>
        </r>
      </text>
    </comment>
    <comment ref="P35" authorId="0" shapeId="0" xr:uid="{00000000-0006-0000-0200-000046010000}">
      <text>
        <r>
          <rPr>
            <sz val="9"/>
            <color indexed="81"/>
            <rFont val="Tahoma"/>
            <family val="2"/>
          </rPr>
          <t>Enter denominator</t>
        </r>
      </text>
    </comment>
    <comment ref="R35" authorId="0" shapeId="0" xr:uid="{00000000-0006-0000-0200-000047010000}">
      <text>
        <r>
          <rPr>
            <sz val="9"/>
            <color indexed="81"/>
            <rFont val="Tahoma"/>
            <family val="2"/>
          </rPr>
          <t>Enter numerator</t>
        </r>
      </text>
    </comment>
    <comment ref="S35" authorId="0" shapeId="0" xr:uid="{00000000-0006-0000-0200-000048010000}">
      <text>
        <r>
          <rPr>
            <sz val="9"/>
            <color indexed="81"/>
            <rFont val="Tahoma"/>
            <family val="2"/>
          </rPr>
          <t>Enter denominator</t>
        </r>
      </text>
    </comment>
    <comment ref="T35" authorId="0" shapeId="0" xr:uid="{00000000-0006-0000-0200-000049010000}">
      <text>
        <r>
          <rPr>
            <sz val="9"/>
            <color indexed="81"/>
            <rFont val="Tahoma"/>
            <family val="2"/>
          </rPr>
          <t>Enter numerator</t>
        </r>
      </text>
    </comment>
    <comment ref="U35" authorId="0" shapeId="0" xr:uid="{00000000-0006-0000-0200-00004A010000}">
      <text>
        <r>
          <rPr>
            <sz val="9"/>
            <color indexed="81"/>
            <rFont val="Tahoma"/>
            <family val="2"/>
          </rPr>
          <t>Enter denominator</t>
        </r>
      </text>
    </comment>
    <comment ref="V35" authorId="0" shapeId="0" xr:uid="{00000000-0006-0000-0200-00004B010000}">
      <text>
        <r>
          <rPr>
            <sz val="9"/>
            <color indexed="81"/>
            <rFont val="Tahoma"/>
            <family val="2"/>
          </rPr>
          <t>Enter numerator</t>
        </r>
      </text>
    </comment>
    <comment ref="W35" authorId="0" shapeId="0" xr:uid="{00000000-0006-0000-0200-00004C010000}">
      <text>
        <r>
          <rPr>
            <sz val="9"/>
            <color indexed="81"/>
            <rFont val="Tahoma"/>
            <family val="2"/>
          </rPr>
          <t>Enter denominator</t>
        </r>
      </text>
    </comment>
    <comment ref="Y35" authorId="0" shapeId="0" xr:uid="{00000000-0006-0000-0200-00004D010000}">
      <text>
        <r>
          <rPr>
            <sz val="9"/>
            <color indexed="81"/>
            <rFont val="Tahoma"/>
            <family val="2"/>
          </rPr>
          <t>Enter numerator</t>
        </r>
      </text>
    </comment>
    <comment ref="Z35" authorId="0" shapeId="0" xr:uid="{00000000-0006-0000-0200-00004E010000}">
      <text>
        <r>
          <rPr>
            <sz val="9"/>
            <color indexed="81"/>
            <rFont val="Tahoma"/>
            <family val="2"/>
          </rPr>
          <t>Enter denominator</t>
        </r>
      </text>
    </comment>
    <comment ref="AA35" authorId="0" shapeId="0" xr:uid="{00000000-0006-0000-0200-00004F010000}">
      <text>
        <r>
          <rPr>
            <sz val="9"/>
            <color indexed="81"/>
            <rFont val="Tahoma"/>
            <family val="2"/>
          </rPr>
          <t>Enter numerator</t>
        </r>
      </text>
    </comment>
    <comment ref="AB35" authorId="0" shapeId="0" xr:uid="{00000000-0006-0000-0200-000050010000}">
      <text>
        <r>
          <rPr>
            <sz val="9"/>
            <color indexed="81"/>
            <rFont val="Tahoma"/>
            <family val="2"/>
          </rPr>
          <t>Enter denominator</t>
        </r>
      </text>
    </comment>
    <comment ref="AC35" authorId="0" shapeId="0" xr:uid="{00000000-0006-0000-0200-000051010000}">
      <text>
        <r>
          <rPr>
            <sz val="9"/>
            <color indexed="81"/>
            <rFont val="Tahoma"/>
            <family val="2"/>
          </rPr>
          <t>Enter numerator</t>
        </r>
      </text>
    </comment>
    <comment ref="AD35" authorId="0" shapeId="0" xr:uid="{00000000-0006-0000-0200-000052010000}">
      <text>
        <r>
          <rPr>
            <sz val="9"/>
            <color indexed="81"/>
            <rFont val="Tahoma"/>
            <family val="2"/>
          </rPr>
          <t>Enter denominator</t>
        </r>
      </text>
    </comment>
    <comment ref="D37" authorId="0" shapeId="0" xr:uid="{4CEFA053-6CDA-453E-8D82-AAB6F47FC10A}">
      <text>
        <r>
          <rPr>
            <sz val="9"/>
            <color indexed="81"/>
            <rFont val="Tahoma"/>
            <family val="2"/>
          </rPr>
          <t>Enter numerator</t>
        </r>
      </text>
    </comment>
    <comment ref="E37" authorId="0" shapeId="0" xr:uid="{54F54C5A-441E-4CB0-A0BA-227BAC805D68}">
      <text>
        <r>
          <rPr>
            <sz val="9"/>
            <color indexed="81"/>
            <rFont val="Tahoma"/>
            <family val="2"/>
          </rPr>
          <t>Enter denominator</t>
        </r>
      </text>
    </comment>
    <comment ref="F37" authorId="0" shapeId="0" xr:uid="{43BB6BFD-B4FC-41D9-AE8A-AEFFED05E3B0}">
      <text>
        <r>
          <rPr>
            <sz val="9"/>
            <color indexed="81"/>
            <rFont val="Tahoma"/>
            <family val="2"/>
          </rPr>
          <t>Enter numerator</t>
        </r>
      </text>
    </comment>
    <comment ref="G37" authorId="0" shapeId="0" xr:uid="{7DB078C3-A299-498D-BEB2-EC44A0580A96}">
      <text>
        <r>
          <rPr>
            <sz val="9"/>
            <color indexed="81"/>
            <rFont val="Tahoma"/>
            <family val="2"/>
          </rPr>
          <t>Enter denominator</t>
        </r>
      </text>
    </comment>
    <comment ref="H37" authorId="0" shapeId="0" xr:uid="{FCA2BCFD-95D9-425D-98F9-980829DD082F}">
      <text>
        <r>
          <rPr>
            <sz val="9"/>
            <color indexed="81"/>
            <rFont val="Tahoma"/>
            <family val="2"/>
          </rPr>
          <t>Enter numerator</t>
        </r>
      </text>
    </comment>
    <comment ref="I37" authorId="0" shapeId="0" xr:uid="{3EE83566-0221-4A30-AA12-D63151C14454}">
      <text>
        <r>
          <rPr>
            <sz val="9"/>
            <color indexed="81"/>
            <rFont val="Tahoma"/>
            <family val="2"/>
          </rPr>
          <t>Enter denominator</t>
        </r>
      </text>
    </comment>
    <comment ref="K37" authorId="0" shapeId="0" xr:uid="{D2CA187F-8508-4931-97F9-E5C5FD4B173B}">
      <text>
        <r>
          <rPr>
            <sz val="9"/>
            <color indexed="81"/>
            <rFont val="Tahoma"/>
            <family val="2"/>
          </rPr>
          <t>Enter numerator</t>
        </r>
      </text>
    </comment>
    <comment ref="L37" authorId="0" shapeId="0" xr:uid="{770F0E10-E2CB-4763-94A6-E353D786CED1}">
      <text>
        <r>
          <rPr>
            <sz val="9"/>
            <color indexed="81"/>
            <rFont val="Tahoma"/>
            <family val="2"/>
          </rPr>
          <t>Enter denominator</t>
        </r>
      </text>
    </comment>
    <comment ref="M37" authorId="0" shapeId="0" xr:uid="{028704A8-8317-4A3D-A3E2-AF5A2416820E}">
      <text>
        <r>
          <rPr>
            <sz val="9"/>
            <color indexed="81"/>
            <rFont val="Tahoma"/>
            <family val="2"/>
          </rPr>
          <t>Enter numerator</t>
        </r>
      </text>
    </comment>
    <comment ref="N37" authorId="0" shapeId="0" xr:uid="{7BE5A0E6-29B1-4C25-9C3C-D16EFF0D98F4}">
      <text>
        <r>
          <rPr>
            <sz val="9"/>
            <color indexed="81"/>
            <rFont val="Tahoma"/>
            <family val="2"/>
          </rPr>
          <t>Enter denominator</t>
        </r>
      </text>
    </comment>
    <comment ref="O37" authorId="0" shapeId="0" xr:uid="{AE364094-DCB1-42D3-B556-7890489FC9DF}">
      <text>
        <r>
          <rPr>
            <sz val="9"/>
            <color indexed="81"/>
            <rFont val="Tahoma"/>
            <family val="2"/>
          </rPr>
          <t>Enter numerator</t>
        </r>
      </text>
    </comment>
    <comment ref="P37" authorId="0" shapeId="0" xr:uid="{656BF4EB-AEA0-424B-B556-064C111AB05D}">
      <text>
        <r>
          <rPr>
            <sz val="9"/>
            <color indexed="81"/>
            <rFont val="Tahoma"/>
            <family val="2"/>
          </rPr>
          <t>Enter denominator</t>
        </r>
      </text>
    </comment>
    <comment ref="R37" authorId="0" shapeId="0" xr:uid="{94CEAF91-71AE-4163-B244-EBF18219301C}">
      <text>
        <r>
          <rPr>
            <sz val="9"/>
            <color indexed="81"/>
            <rFont val="Tahoma"/>
            <family val="2"/>
          </rPr>
          <t>Enter numerator</t>
        </r>
      </text>
    </comment>
    <comment ref="S37" authorId="0" shapeId="0" xr:uid="{D92935C3-30F3-4828-9818-01B391CFEC63}">
      <text>
        <r>
          <rPr>
            <sz val="9"/>
            <color indexed="81"/>
            <rFont val="Tahoma"/>
            <family val="2"/>
          </rPr>
          <t>Enter denominator</t>
        </r>
      </text>
    </comment>
    <comment ref="T37" authorId="0" shapeId="0" xr:uid="{984CB9C7-84A2-4AED-A824-24E8D13DF661}">
      <text>
        <r>
          <rPr>
            <sz val="9"/>
            <color indexed="81"/>
            <rFont val="Tahoma"/>
            <family val="2"/>
          </rPr>
          <t>Enter numerator</t>
        </r>
      </text>
    </comment>
    <comment ref="U37" authorId="0" shapeId="0" xr:uid="{20F2A728-2210-4E98-80E1-A60FC97972D1}">
      <text>
        <r>
          <rPr>
            <sz val="9"/>
            <color indexed="81"/>
            <rFont val="Tahoma"/>
            <family val="2"/>
          </rPr>
          <t>Enter denominator</t>
        </r>
      </text>
    </comment>
    <comment ref="V37" authorId="0" shapeId="0" xr:uid="{98851E19-A351-4CE8-A8F6-D46F98B1185D}">
      <text>
        <r>
          <rPr>
            <sz val="9"/>
            <color indexed="81"/>
            <rFont val="Tahoma"/>
            <family val="2"/>
          </rPr>
          <t>Enter numerator</t>
        </r>
      </text>
    </comment>
    <comment ref="W37" authorId="0" shapeId="0" xr:uid="{F72E09AB-068C-4209-8A98-428002F4273C}">
      <text>
        <r>
          <rPr>
            <sz val="9"/>
            <color indexed="81"/>
            <rFont val="Tahoma"/>
            <family val="2"/>
          </rPr>
          <t>Enter denominator</t>
        </r>
      </text>
    </comment>
    <comment ref="Y37" authorId="0" shapeId="0" xr:uid="{4AF21BB3-5AC8-41A7-A29B-AECBEBFF6F23}">
      <text>
        <r>
          <rPr>
            <sz val="9"/>
            <color indexed="81"/>
            <rFont val="Tahoma"/>
            <family val="2"/>
          </rPr>
          <t>Enter numerator</t>
        </r>
      </text>
    </comment>
    <comment ref="Z37" authorId="0" shapeId="0" xr:uid="{3039F34E-7F8A-40FB-8EFD-3D35BCF88794}">
      <text>
        <r>
          <rPr>
            <sz val="9"/>
            <color indexed="81"/>
            <rFont val="Tahoma"/>
            <family val="2"/>
          </rPr>
          <t>Enter denominator</t>
        </r>
      </text>
    </comment>
    <comment ref="AA37" authorId="0" shapeId="0" xr:uid="{76482CEB-8CF1-4EEC-BEAE-E4368F483014}">
      <text>
        <r>
          <rPr>
            <sz val="9"/>
            <color indexed="81"/>
            <rFont val="Tahoma"/>
            <family val="2"/>
          </rPr>
          <t>Enter numerator</t>
        </r>
      </text>
    </comment>
    <comment ref="AB37" authorId="0" shapeId="0" xr:uid="{272D830E-B130-4CB3-9593-85DE4FEE0CA4}">
      <text>
        <r>
          <rPr>
            <sz val="9"/>
            <color indexed="81"/>
            <rFont val="Tahoma"/>
            <family val="2"/>
          </rPr>
          <t>Enter denominator</t>
        </r>
      </text>
    </comment>
    <comment ref="AC37" authorId="0" shapeId="0" xr:uid="{12D741F5-814E-443E-B70C-A571B24335EE}">
      <text>
        <r>
          <rPr>
            <sz val="9"/>
            <color indexed="81"/>
            <rFont val="Tahoma"/>
            <family val="2"/>
          </rPr>
          <t>Enter numerator</t>
        </r>
      </text>
    </comment>
    <comment ref="AD37" authorId="0" shapeId="0" xr:uid="{6A595B2F-149B-4D24-A6D9-62669C51D63A}">
      <text>
        <r>
          <rPr>
            <sz val="9"/>
            <color indexed="81"/>
            <rFont val="Tahoma"/>
            <family val="2"/>
          </rPr>
          <t>Enter denominator</t>
        </r>
      </text>
    </comment>
    <comment ref="D39" authorId="0" shapeId="0" xr:uid="{E1128CF6-F54A-43A3-9911-2434C255D2BF}">
      <text>
        <r>
          <rPr>
            <sz val="9"/>
            <color indexed="81"/>
            <rFont val="Tahoma"/>
            <family val="2"/>
          </rPr>
          <t>Enter numerator</t>
        </r>
      </text>
    </comment>
    <comment ref="E39" authorId="0" shapeId="0" xr:uid="{572CC6DB-EA00-43D7-8DE1-69E3D4C68BA4}">
      <text>
        <r>
          <rPr>
            <sz val="9"/>
            <color indexed="81"/>
            <rFont val="Tahoma"/>
            <family val="2"/>
          </rPr>
          <t>Enter denominator</t>
        </r>
      </text>
    </comment>
    <comment ref="F39" authorId="0" shapeId="0" xr:uid="{87A0702D-4854-4071-A01B-23D1046FBC06}">
      <text>
        <r>
          <rPr>
            <sz val="9"/>
            <color indexed="81"/>
            <rFont val="Tahoma"/>
            <family val="2"/>
          </rPr>
          <t>Enter numerator</t>
        </r>
      </text>
    </comment>
    <comment ref="G39" authorId="0" shapeId="0" xr:uid="{624EFE79-827C-4D1A-AD2C-840B9D006808}">
      <text>
        <r>
          <rPr>
            <sz val="9"/>
            <color indexed="81"/>
            <rFont val="Tahoma"/>
            <family val="2"/>
          </rPr>
          <t>Enter denominator</t>
        </r>
      </text>
    </comment>
    <comment ref="H39" authorId="0" shapeId="0" xr:uid="{8279E380-1BED-4037-9CA6-0E640D8A592E}">
      <text>
        <r>
          <rPr>
            <sz val="9"/>
            <color indexed="81"/>
            <rFont val="Tahoma"/>
            <family val="2"/>
          </rPr>
          <t>Enter numerator</t>
        </r>
      </text>
    </comment>
    <comment ref="I39" authorId="0" shapeId="0" xr:uid="{E15700AD-E4FD-4F61-BC1F-5D4B5ECA78A5}">
      <text>
        <r>
          <rPr>
            <sz val="9"/>
            <color indexed="81"/>
            <rFont val="Tahoma"/>
            <family val="2"/>
          </rPr>
          <t>Enter denominator</t>
        </r>
      </text>
    </comment>
    <comment ref="K39" authorId="0" shapeId="0" xr:uid="{BCE8900B-B508-417B-BE77-A600D76AF194}">
      <text>
        <r>
          <rPr>
            <sz val="9"/>
            <color indexed="81"/>
            <rFont val="Tahoma"/>
            <family val="2"/>
          </rPr>
          <t>Enter numerator</t>
        </r>
      </text>
    </comment>
    <comment ref="L39" authorId="0" shapeId="0" xr:uid="{BF2B9757-717C-4AB8-B98B-AE377ABB7BDA}">
      <text>
        <r>
          <rPr>
            <sz val="9"/>
            <color indexed="81"/>
            <rFont val="Tahoma"/>
            <family val="2"/>
          </rPr>
          <t>Enter denominator</t>
        </r>
      </text>
    </comment>
    <comment ref="M39" authorId="0" shapeId="0" xr:uid="{55550B44-24A6-4FBF-A2AF-012DAD985512}">
      <text>
        <r>
          <rPr>
            <sz val="9"/>
            <color indexed="81"/>
            <rFont val="Tahoma"/>
            <family val="2"/>
          </rPr>
          <t>Enter numerator</t>
        </r>
      </text>
    </comment>
    <comment ref="N39" authorId="0" shapeId="0" xr:uid="{C44306B8-E45D-4A38-811A-862707B7A80C}">
      <text>
        <r>
          <rPr>
            <sz val="9"/>
            <color indexed="81"/>
            <rFont val="Tahoma"/>
            <family val="2"/>
          </rPr>
          <t>Enter denominator</t>
        </r>
      </text>
    </comment>
    <comment ref="O39" authorId="0" shapeId="0" xr:uid="{435336F1-1615-4500-9317-0182959CFD80}">
      <text>
        <r>
          <rPr>
            <sz val="9"/>
            <color indexed="81"/>
            <rFont val="Tahoma"/>
            <family val="2"/>
          </rPr>
          <t>Enter numerator</t>
        </r>
      </text>
    </comment>
    <comment ref="P39" authorId="0" shapeId="0" xr:uid="{F2804E7F-B5A7-47F6-A06E-A1FAEC563BF6}">
      <text>
        <r>
          <rPr>
            <sz val="9"/>
            <color indexed="81"/>
            <rFont val="Tahoma"/>
            <family val="2"/>
          </rPr>
          <t>Enter denominator</t>
        </r>
      </text>
    </comment>
    <comment ref="R39" authorId="0" shapeId="0" xr:uid="{5C309F90-B141-4005-AF92-9209A3A168CE}">
      <text>
        <r>
          <rPr>
            <sz val="9"/>
            <color indexed="81"/>
            <rFont val="Tahoma"/>
            <family val="2"/>
          </rPr>
          <t>Enter numerator</t>
        </r>
      </text>
    </comment>
    <comment ref="S39" authorId="0" shapeId="0" xr:uid="{EB1FEB36-C4BB-4E8F-99FB-E8BF32D5B211}">
      <text>
        <r>
          <rPr>
            <sz val="9"/>
            <color indexed="81"/>
            <rFont val="Tahoma"/>
            <family val="2"/>
          </rPr>
          <t>Enter denominator</t>
        </r>
      </text>
    </comment>
    <comment ref="T39" authorId="0" shapeId="0" xr:uid="{442FACD5-5B0C-4CCC-86A0-0BB9F9261A27}">
      <text>
        <r>
          <rPr>
            <sz val="9"/>
            <color indexed="81"/>
            <rFont val="Tahoma"/>
            <family val="2"/>
          </rPr>
          <t>Enter numerator</t>
        </r>
      </text>
    </comment>
    <comment ref="U39" authorId="0" shapeId="0" xr:uid="{941D345D-E65F-4DA5-8CAD-FE3C4F90FFF4}">
      <text>
        <r>
          <rPr>
            <sz val="9"/>
            <color indexed="81"/>
            <rFont val="Tahoma"/>
            <family val="2"/>
          </rPr>
          <t>Enter denominator</t>
        </r>
      </text>
    </comment>
    <comment ref="V39" authorId="0" shapeId="0" xr:uid="{A8BAA104-D27B-4618-B8EF-BE5E41D243F1}">
      <text>
        <r>
          <rPr>
            <sz val="9"/>
            <color indexed="81"/>
            <rFont val="Tahoma"/>
            <family val="2"/>
          </rPr>
          <t>Enter numerator</t>
        </r>
      </text>
    </comment>
    <comment ref="W39" authorId="0" shapeId="0" xr:uid="{BC6D5434-E931-4D10-8549-E677D5E0F605}">
      <text>
        <r>
          <rPr>
            <sz val="9"/>
            <color indexed="81"/>
            <rFont val="Tahoma"/>
            <family val="2"/>
          </rPr>
          <t>Enter denominator</t>
        </r>
      </text>
    </comment>
    <comment ref="Y39" authorId="0" shapeId="0" xr:uid="{AF797541-5A3F-4350-B782-DA308A021D89}">
      <text>
        <r>
          <rPr>
            <sz val="9"/>
            <color indexed="81"/>
            <rFont val="Tahoma"/>
            <family val="2"/>
          </rPr>
          <t>Enter numerator</t>
        </r>
      </text>
    </comment>
    <comment ref="Z39" authorId="0" shapeId="0" xr:uid="{735DC120-6E65-42C5-89E4-ED027E3212FA}">
      <text>
        <r>
          <rPr>
            <sz val="9"/>
            <color indexed="81"/>
            <rFont val="Tahoma"/>
            <family val="2"/>
          </rPr>
          <t>Enter denominator</t>
        </r>
      </text>
    </comment>
    <comment ref="AA39" authorId="0" shapeId="0" xr:uid="{AA3997F9-538A-4A03-9DC8-15C10CCBA4F9}">
      <text>
        <r>
          <rPr>
            <sz val="9"/>
            <color indexed="81"/>
            <rFont val="Tahoma"/>
            <family val="2"/>
          </rPr>
          <t>Enter numerator</t>
        </r>
      </text>
    </comment>
    <comment ref="AB39" authorId="0" shapeId="0" xr:uid="{64D65394-EA67-4CC5-99E2-9D84BC0E0681}">
      <text>
        <r>
          <rPr>
            <sz val="9"/>
            <color indexed="81"/>
            <rFont val="Tahoma"/>
            <family val="2"/>
          </rPr>
          <t>Enter denominator</t>
        </r>
      </text>
    </comment>
    <comment ref="AC39" authorId="0" shapeId="0" xr:uid="{3C772E16-4C0E-460D-A1DD-41C6BCBC56F7}">
      <text>
        <r>
          <rPr>
            <sz val="9"/>
            <color indexed="81"/>
            <rFont val="Tahoma"/>
            <family val="2"/>
          </rPr>
          <t>Enter numerator</t>
        </r>
      </text>
    </comment>
    <comment ref="AD39" authorId="0" shapeId="0" xr:uid="{155979AD-071F-42FC-8D6B-A1F6EBEA30C2}">
      <text>
        <r>
          <rPr>
            <sz val="9"/>
            <color indexed="81"/>
            <rFont val="Tahoma"/>
            <family val="2"/>
          </rPr>
          <t>Enter denominator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<sst xmlns="http://schemas.openxmlformats.org/spreadsheetml/2006/main" count="428" uniqueCount="230">
  <si>
    <t xml:space="preserve"> </t>
  </si>
  <si>
    <t>Measure ID</t>
  </si>
  <si>
    <t>Measure / Indicator</t>
  </si>
  <si>
    <t>JAN</t>
  </si>
  <si>
    <t>FEB</t>
  </si>
  <si>
    <t>MAR</t>
  </si>
  <si>
    <t>1st Q</t>
  </si>
  <si>
    <t>SM-6</t>
  </si>
  <si>
    <t>SM-12A</t>
  </si>
  <si>
    <t>Door-to-Needle time - 60 minutes</t>
  </si>
  <si>
    <t>SM-14</t>
  </si>
  <si>
    <t>SM-12B</t>
  </si>
  <si>
    <t>Door-to-Needle time - 45 minutes</t>
  </si>
  <si>
    <t xml:space="preserve">Venous Thromboembolism (VTE) Prophylaxis </t>
  </si>
  <si>
    <t>Other Identifiers</t>
  </si>
  <si>
    <t>Benchmark</t>
  </si>
  <si>
    <t>Background</t>
  </si>
  <si>
    <t>Numerator Inclusion</t>
  </si>
  <si>
    <t>Denominator Inclusion</t>
  </si>
  <si>
    <t>Exclusion</t>
  </si>
  <si>
    <t>Data Source</t>
  </si>
  <si>
    <t>Stroke Education</t>
  </si>
  <si>
    <t>Dysphagia Screening</t>
  </si>
  <si>
    <t>Neuroimaging Studies</t>
  </si>
  <si>
    <t>Facility</t>
  </si>
  <si>
    <t xml:space="preserve">Facility Name </t>
  </si>
  <si>
    <t>City/State:</t>
  </si>
  <si>
    <t>City/State</t>
  </si>
  <si>
    <t>Contact:</t>
  </si>
  <si>
    <t>Phone:</t>
  </si>
  <si>
    <t>Year:</t>
  </si>
  <si>
    <t>ID #</t>
  </si>
  <si>
    <t>APR</t>
  </si>
  <si>
    <t>MAY</t>
  </si>
  <si>
    <t>JUN</t>
  </si>
  <si>
    <t>2nd Q</t>
  </si>
  <si>
    <t>JUL</t>
  </si>
  <si>
    <t>AUG</t>
  </si>
  <si>
    <t>SEP</t>
  </si>
  <si>
    <t>3rd Q</t>
  </si>
  <si>
    <t>OCT</t>
  </si>
  <si>
    <t>NOV</t>
  </si>
  <si>
    <t>DEC</t>
  </si>
  <si>
    <t>4th Q</t>
  </si>
  <si>
    <t>Threshold</t>
  </si>
  <si>
    <t>SM-9</t>
  </si>
  <si>
    <t>SM-1</t>
  </si>
  <si>
    <t xml:space="preserve">Venous Thromboembolism Prophylaxis </t>
  </si>
  <si>
    <t>(VTE)</t>
  </si>
  <si>
    <t>SM-7</t>
  </si>
  <si>
    <t>SM-2</t>
  </si>
  <si>
    <t>SM-8</t>
  </si>
  <si>
    <t>SM-3</t>
  </si>
  <si>
    <t>SM-5</t>
  </si>
  <si>
    <t>SM-4</t>
  </si>
  <si>
    <t>SM-10</t>
  </si>
  <si>
    <t>SM-11</t>
  </si>
  <si>
    <t>SM-13</t>
  </si>
  <si>
    <t>SM-12</t>
  </si>
  <si>
    <t xml:space="preserve">Dysphagia screening </t>
  </si>
  <si>
    <t>Stroke team arrival</t>
  </si>
  <si>
    <t>SM-15</t>
  </si>
  <si>
    <t>Neuroimaging studies</t>
  </si>
  <si>
    <t>Comments</t>
  </si>
  <si>
    <t>SM-12C</t>
  </si>
  <si>
    <t>Door-to-Needle time - 30 minutes</t>
  </si>
  <si>
    <r>
      <t xml:space="preserve">   </t>
    </r>
    <r>
      <rPr>
        <b/>
        <sz val="12"/>
        <rFont val="Arial Narrow"/>
        <family val="2"/>
      </rPr>
      <t>Submit to certification@achc.org  by:</t>
    </r>
    <r>
      <rPr>
        <sz val="12"/>
        <rFont val="Arial Narrow"/>
        <family val="2"/>
      </rPr>
      <t xml:space="preserve"> (1st quarter - April 30)  (2nd quarter - July 31)  (3rd quarter - October 31)  (4th quarter - January 31)</t>
    </r>
  </si>
  <si>
    <t>Name of Stroke Coordinator</t>
  </si>
  <si>
    <t>Number of Stroke Patients (Ischemic, Hemorrhagic &amp; TIA)</t>
  </si>
  <si>
    <t>Number of Stroke Patients Discharged (Ischemic, Hemorrhagic &amp; TIA)</t>
  </si>
  <si>
    <t>Number of Stroke Patients Transferred (Ischemic, Hemorrhagic &amp; TIA)</t>
  </si>
  <si>
    <t>Number of Stroke Patients Expired (Ischemic, Hemorrhagic &amp; TIA)</t>
  </si>
  <si>
    <t>Anticoagulation Therapy for Atrial Fibrillation/Flutter</t>
  </si>
  <si>
    <t>Discharge on Statin Medication</t>
  </si>
  <si>
    <t>Cumulative Cases</t>
  </si>
  <si>
    <t xml:space="preserve">Anticoagulation Therapy for Atrial </t>
  </si>
  <si>
    <t>Fibrillation/Flutter</t>
  </si>
  <si>
    <t>Antithrombotic Therapy by End of Day 2</t>
  </si>
  <si>
    <t>Number of Stroke Patients Receiving Thrombolytic</t>
  </si>
  <si>
    <r>
      <t>If you have any</t>
    </r>
    <r>
      <rPr>
        <i/>
        <sz val="11"/>
        <rFont val="Arial"/>
        <family val="2"/>
      </rPr>
      <t xml:space="preserve"> questions</t>
    </r>
    <r>
      <rPr>
        <sz val="11"/>
        <rFont val="Arial"/>
        <family val="2"/>
      </rPr>
      <t xml:space="preserve"> on completing the data report, please contact ACHC  at </t>
    </r>
    <r>
      <rPr>
        <b/>
        <sz val="11"/>
        <rFont val="Arial"/>
        <family val="2"/>
      </rPr>
      <t>certification@achc.org</t>
    </r>
    <r>
      <rPr>
        <sz val="11"/>
        <rFont val="Arial"/>
        <family val="2"/>
      </rPr>
      <t xml:space="preserve"> or Deanna Scatena at dscatena@achc.org  or (919) 785-1214  x276. </t>
    </r>
  </si>
  <si>
    <t xml:space="preserve">Enter your data in the worksheet on the  "CSC Data Report" tab as follows: </t>
  </si>
  <si>
    <t>Enter your organizational information on Line 3.</t>
  </si>
  <si>
    <r>
      <t xml:space="preserve">For each measure, enter the numerator and denominator (raw numbers) for each month in the white cells. A comment appears when you mouse over the cell to confirm which figure belongs there. </t>
    </r>
    <r>
      <rPr>
        <i/>
        <sz val="12"/>
        <rFont val="Arial"/>
        <family val="2"/>
      </rPr>
      <t>Note: Additional guidance for measures 12A-C appears with the examples at the bottom of this page of instructions.</t>
    </r>
  </si>
  <si>
    <t>The threshold for each measure is noted in Column AF. Organizations are encouraged to use the data in quality improvement activities.</t>
  </si>
  <si>
    <t>Beginning at Row 50, you may use the worksheet for any additional measures your program collects.</t>
  </si>
  <si>
    <t xml:space="preserve">Discharged on statin medication </t>
  </si>
  <si>
    <t>Additional guidance for SM-12A, SM-12B, and SM-12C</t>
  </si>
  <si>
    <t>Example</t>
  </si>
  <si>
    <t>=</t>
  </si>
  <si>
    <t>©2024 ACHC. All rights reserved.  No part of this publication may be reproduced in any form or any means without written permission from the publisher.</t>
  </si>
  <si>
    <t>Patients who received dysphagia screening before receiving anything by mouth.</t>
  </si>
  <si>
    <t>Acute ischemic stroke patients for whom intravenous thrombolytic therapy was initiated within 45 minutes of hospital arrival.</t>
  </si>
  <si>
    <t>Acute ischemic stroke patients for whom intravenous thrombolytic therapy was initiated in 30 minutes of hospital arrival.</t>
  </si>
  <si>
    <t xml:space="preserve">Stroke Team Arrival </t>
  </si>
  <si>
    <r>
      <t xml:space="preserve">Patients with ischemic stroke, </t>
    </r>
    <r>
      <rPr>
        <b/>
        <sz val="10"/>
        <rFont val="Arial"/>
        <family val="2"/>
      </rPr>
      <t>ICH or nontraumatic SAH</t>
    </r>
    <r>
      <rPr>
        <sz val="10"/>
        <color rgb="FFFF0000"/>
        <rFont val="Arial"/>
        <family val="2"/>
      </rPr>
      <t xml:space="preserve"> </t>
    </r>
    <r>
      <rPr>
        <sz val="10"/>
        <rFont val="Arial"/>
        <family val="2"/>
      </rPr>
      <t xml:space="preserve">who received VTE prophylaxis within </t>
    </r>
    <r>
      <rPr>
        <b/>
        <sz val="10"/>
        <rFont val="Arial"/>
        <family val="2"/>
      </rPr>
      <t>the day or/day after</t>
    </r>
    <r>
      <rPr>
        <sz val="10"/>
        <color rgb="FFFF0000"/>
        <rFont val="Arial"/>
        <family val="2"/>
      </rPr>
      <t xml:space="preserve"> </t>
    </r>
    <r>
      <rPr>
        <sz val="10"/>
        <rFont val="Arial"/>
        <family val="2"/>
      </rPr>
      <t>admission or whose record notes a contraindication.</t>
    </r>
  </si>
  <si>
    <r>
      <t xml:space="preserve">Ischemic stroke, </t>
    </r>
    <r>
      <rPr>
        <b/>
        <sz val="10"/>
        <rFont val="Arial"/>
        <family val="2"/>
      </rPr>
      <t>ICH, and nontraumatic SAH</t>
    </r>
    <r>
      <rPr>
        <sz val="10"/>
        <rFont val="Arial"/>
        <family val="2"/>
      </rPr>
      <t xml:space="preserve"> patients. 
</t>
    </r>
    <r>
      <rPr>
        <sz val="10"/>
        <color rgb="FFFF0000"/>
        <rFont val="Arial"/>
        <family val="2"/>
      </rPr>
      <t xml:space="preserve"> </t>
    </r>
  </si>
  <si>
    <r>
      <t xml:space="preserve">Antithrombotics </t>
    </r>
    <r>
      <rPr>
        <b/>
        <sz val="10"/>
        <rFont val="Arial"/>
        <family val="2"/>
      </rPr>
      <t>at Discharge</t>
    </r>
  </si>
  <si>
    <r>
      <t>Ischemic stroke and</t>
    </r>
    <r>
      <rPr>
        <sz val="10"/>
        <color rgb="FFFF0000"/>
        <rFont val="Arial"/>
        <family val="2"/>
      </rPr>
      <t xml:space="preserve"> </t>
    </r>
    <r>
      <rPr>
        <b/>
        <sz val="10"/>
        <rFont val="Arial"/>
        <family val="2"/>
      </rPr>
      <t>TIA</t>
    </r>
    <r>
      <rPr>
        <sz val="10"/>
        <rFont val="Arial"/>
        <family val="2"/>
      </rPr>
      <t xml:space="preserve"> patients 
</t>
    </r>
  </si>
  <si>
    <r>
      <t xml:space="preserve">All eligible ischemic stroke </t>
    </r>
    <r>
      <rPr>
        <b/>
        <sz val="10"/>
        <rFont val="Arial"/>
        <family val="2"/>
      </rPr>
      <t>or TIA</t>
    </r>
    <r>
      <rPr>
        <sz val="10"/>
        <rFont val="Arial"/>
        <family val="2"/>
      </rPr>
      <t xml:space="preserve"> patients who received a prescription for an
anticoagulant at time of discharge.</t>
    </r>
  </si>
  <si>
    <r>
      <t xml:space="preserve">Ischemic stroke </t>
    </r>
    <r>
      <rPr>
        <b/>
        <sz val="10"/>
        <rFont val="Arial"/>
        <family val="2"/>
      </rPr>
      <t>or TIA</t>
    </r>
    <r>
      <rPr>
        <sz val="10"/>
        <rFont val="Arial"/>
        <family val="2"/>
      </rPr>
      <t xml:space="preserve"> patients with atrial fibrillation/flutter.
</t>
    </r>
  </si>
  <si>
    <r>
      <t xml:space="preserve">Acute ischemic stroke patients for whom IV thrombolytic was initiated at this hospital within </t>
    </r>
    <r>
      <rPr>
        <b/>
        <sz val="10"/>
        <rFont val="Arial"/>
        <family val="2"/>
      </rPr>
      <t>4.5</t>
    </r>
    <r>
      <rPr>
        <sz val="10"/>
        <rFont val="Arial"/>
        <family val="2"/>
      </rPr>
      <t xml:space="preserve"> hours (</t>
    </r>
    <r>
      <rPr>
        <b/>
        <sz val="10"/>
        <rFont val="Arial"/>
        <family val="2"/>
      </rPr>
      <t>270</t>
    </r>
    <r>
      <rPr>
        <sz val="10"/>
        <color rgb="FFFF0000"/>
        <rFont val="Arial"/>
        <family val="2"/>
      </rPr>
      <t xml:space="preserve"> </t>
    </r>
    <r>
      <rPr>
        <sz val="10"/>
        <rFont val="Arial"/>
        <family val="2"/>
      </rPr>
      <t xml:space="preserve">minutes) of time last known well. </t>
    </r>
  </si>
  <si>
    <t xml:space="preserve">Time last known well is greater than 3.5 hours from arrival in the emergency department or inpatient stroke alert.
Patients with a documented reason for extending or not initiating IV thrombolytic.
Patients transferred to another facility or who left AMA.
Patients admitted for elective carotid intervention.
Patients enrolled in clinical trials.
Patients under the age of 18.
</t>
  </si>
  <si>
    <r>
      <t xml:space="preserve">Ischemic stroke </t>
    </r>
    <r>
      <rPr>
        <b/>
        <sz val="10"/>
        <rFont val="Arial"/>
        <family val="2"/>
      </rPr>
      <t>and TIA</t>
    </r>
    <r>
      <rPr>
        <sz val="10"/>
        <rFont val="Arial"/>
        <family val="2"/>
      </rPr>
      <t xml:space="preserve"> patients who received antithrombotic therapy administered by end of hospital day 2. 
Note: Count arrival date as hospital day 1. If antithrombotic therapy was administered by 11:59 p.m. on hospital day 2, select yes for this data element.</t>
    </r>
  </si>
  <si>
    <r>
      <t xml:space="preserve">Ischemic stroke </t>
    </r>
    <r>
      <rPr>
        <b/>
        <sz val="10"/>
        <rFont val="Arial"/>
        <family val="2"/>
      </rPr>
      <t>and TIA</t>
    </r>
    <r>
      <rPr>
        <sz val="10"/>
        <rFont val="Arial"/>
        <family val="2"/>
      </rPr>
      <t xml:space="preserve"> patients prescribed statin medication at hospital discharge.</t>
    </r>
  </si>
  <si>
    <r>
      <t xml:space="preserve">All ischemic stroke </t>
    </r>
    <r>
      <rPr>
        <b/>
        <sz val="10"/>
        <rFont val="Arial"/>
        <family val="2"/>
      </rPr>
      <t>and TIA</t>
    </r>
    <r>
      <rPr>
        <sz val="10"/>
        <rFont val="Arial"/>
        <family val="2"/>
      </rPr>
      <t xml:space="preserve"> patients.
</t>
    </r>
  </si>
  <si>
    <r>
      <t xml:space="preserve">All ischemic stroke, </t>
    </r>
    <r>
      <rPr>
        <b/>
        <sz val="10"/>
        <rFont val="Arial"/>
        <family val="2"/>
      </rPr>
      <t>ICH, nontraumatic SAH, and TIA</t>
    </r>
    <r>
      <rPr>
        <sz val="10"/>
        <rFont val="Arial"/>
        <family val="2"/>
      </rPr>
      <t xml:space="preserve"> patients discharged to home.
</t>
    </r>
  </si>
  <si>
    <r>
      <t xml:space="preserve">Ischemic stroke, </t>
    </r>
    <r>
      <rPr>
        <b/>
        <sz val="10"/>
        <rFont val="Arial"/>
        <family val="2"/>
      </rPr>
      <t xml:space="preserve">ICH or nontraumatic SAH </t>
    </r>
    <r>
      <rPr>
        <sz val="10"/>
        <rFont val="Arial"/>
        <family val="2"/>
      </rPr>
      <t xml:space="preserve">patients. 
</t>
    </r>
  </si>
  <si>
    <t>Acute ischemic stroke patients for whom intravenous thrombolytic therapy was initiated within 60 minutes of hospital arrival.</t>
  </si>
  <si>
    <t>Cancellation of stroke code.
Patients who do not meet criteria as per hospital protocols.
Patients who left AMA.
Patients under the age of 18.</t>
  </si>
  <si>
    <r>
      <rPr>
        <b/>
        <sz val="10"/>
        <rFont val="Arial"/>
        <family val="2"/>
      </rPr>
      <t>Laboratory</t>
    </r>
    <r>
      <rPr>
        <sz val="10"/>
        <rFont val="Arial"/>
        <family val="2"/>
      </rPr>
      <t xml:space="preserve"> Result</t>
    </r>
  </si>
  <si>
    <t xml:space="preserve">Laboratory results indicating cell lysis/other erroneous results.
Patients who do not meet criteria of stroke symptoms as per hospital protocols.
Patients who left AMA, discontinued care, or who expired.
Patients under the age of 18.
</t>
  </si>
  <si>
    <r>
      <t xml:space="preserve">Ischemic stroke, </t>
    </r>
    <r>
      <rPr>
        <b/>
        <sz val="10"/>
        <rFont val="Arial"/>
        <family val="2"/>
      </rPr>
      <t xml:space="preserve">ICH or nontraumatic SAH </t>
    </r>
    <r>
      <rPr>
        <sz val="10"/>
        <rFont val="Arial"/>
        <family val="2"/>
      </rPr>
      <t>patients assessed for rehabilitation services.</t>
    </r>
  </si>
  <si>
    <t>Antithrombotic at Discharge</t>
  </si>
  <si>
    <t>Thrombolytic Therapy within 4.5 hours</t>
  </si>
  <si>
    <t>Laboratory Results</t>
  </si>
  <si>
    <r>
      <t xml:space="preserve">GWTG: </t>
    </r>
    <r>
      <rPr>
        <b/>
        <sz val="10"/>
        <rFont val="Arial"/>
        <family val="2"/>
      </rPr>
      <t>AHASTR7</t>
    </r>
  </si>
  <si>
    <r>
      <t>Patients with ischemic stroke or</t>
    </r>
    <r>
      <rPr>
        <sz val="10"/>
        <color rgb="FFFF0000"/>
        <rFont val="Arial"/>
        <family val="2"/>
      </rPr>
      <t xml:space="preserve"> </t>
    </r>
    <r>
      <rPr>
        <b/>
        <sz val="10"/>
        <rFont val="Arial"/>
        <family val="2"/>
      </rPr>
      <t>TIA</t>
    </r>
    <r>
      <rPr>
        <sz val="10"/>
        <rFont val="Arial"/>
        <family val="2"/>
      </rPr>
      <t xml:space="preserve"> who were prescribed antithrombotic therapy at hospital discharge.</t>
    </r>
  </si>
  <si>
    <r>
      <t xml:space="preserve">GWTG: </t>
    </r>
    <r>
      <rPr>
        <b/>
        <sz val="10"/>
        <rFont val="Arial"/>
        <family val="2"/>
      </rPr>
      <t>AHASTR2</t>
    </r>
  </si>
  <si>
    <t>This tool is designed to assist in data collection and reporting activities. The use of this specific tool is not mandatory.</t>
  </si>
  <si>
    <t>Instructions</t>
  </si>
  <si>
    <r>
      <t xml:space="preserve">Review the "List of Measures" tab for measure descriptions, numerator, denominator, and exclusions. This list is printable in portrait layout and has been revised for 2024. New content is in </t>
    </r>
    <r>
      <rPr>
        <b/>
        <sz val="12"/>
        <color theme="1"/>
        <rFont val="Arial"/>
        <family val="2"/>
      </rPr>
      <t>bold font</t>
    </r>
    <r>
      <rPr>
        <sz val="12"/>
        <color theme="1"/>
        <rFont val="Arial"/>
        <family val="2"/>
      </rPr>
      <t>.</t>
    </r>
  </si>
  <si>
    <t>a.</t>
  </si>
  <si>
    <t>b.</t>
  </si>
  <si>
    <t>c.</t>
  </si>
  <si>
    <r>
      <t xml:space="preserve">Once the numerator and denominator figures are entered, a formula calculates the percentage in the cell above. The calculated cells are easily identified by the placeholder "0%."  
</t>
    </r>
    <r>
      <rPr>
        <i/>
        <sz val="12"/>
        <rFont val="Arial"/>
        <family val="2"/>
      </rPr>
      <t>Hint: If there were no patients for a measure, then enter NA in the percentage cell; you can leave the "0" in the numerator and denominator cells. A formula will then disregard that month's information and the quarterly percentage will include only those months with qualifying numbers.</t>
    </r>
  </si>
  <si>
    <t>d.</t>
  </si>
  <si>
    <t>Rehabilitation Assessment</t>
  </si>
  <si>
    <t>Door-to-Needle Time, 60 Minutes</t>
  </si>
  <si>
    <t>Door-to-Needle Time, 45 Minutes</t>
  </si>
  <si>
    <t xml:space="preserve">e. </t>
  </si>
  <si>
    <t>Email the spreadsheet to certification@achc.org according to this schedule: 
1st quarter - by April 30
2nd quarter - by July 31
3rd quarter - by October 31
4th quarter - by January 31.</t>
  </si>
  <si>
    <t>f.</t>
  </si>
  <si>
    <r>
      <t xml:space="preserve">The percentage for each quarter will calculate automatically and will appear in columns J, Q, X, and AE.  
</t>
    </r>
    <r>
      <rPr>
        <i/>
        <sz val="12"/>
        <color theme="1"/>
        <rFont val="Arial"/>
        <family val="2"/>
      </rPr>
      <t>Hint: Test using the examples below.</t>
    </r>
    <r>
      <rPr>
        <sz val="12"/>
        <color theme="1"/>
        <rFont val="Arial"/>
        <family val="2"/>
      </rPr>
      <t xml:space="preserve">
The annual percentage will calculate from the quarterly results.
</t>
    </r>
    <r>
      <rPr>
        <i/>
        <sz val="12"/>
        <color theme="1"/>
        <rFont val="Arial"/>
        <family val="2"/>
      </rPr>
      <t>Hint: If you want to copy the information into another document, copy, then select "Paste Special Values."</t>
    </r>
  </si>
  <si>
    <t xml:space="preserve">SM-1 </t>
  </si>
  <si>
    <r>
      <t xml:space="preserve">ED arrivals of patients with acute ischemic stroke whose time of arrival is within 3.5 hours (210 minutes) of time last known well and inpatient stroke alerts with symptoms </t>
    </r>
    <r>
      <rPr>
        <b/>
        <sz val="10"/>
        <rFont val="Arial"/>
        <family val="2"/>
      </rPr>
      <t>discovered within</t>
    </r>
    <r>
      <rPr>
        <sz val="10"/>
        <rFont val="Arial"/>
        <family val="2"/>
      </rPr>
      <t xml:space="preserve"> </t>
    </r>
    <r>
      <rPr>
        <b/>
        <sz val="10"/>
        <rFont val="Arial"/>
        <family val="2"/>
      </rPr>
      <t>3.5</t>
    </r>
    <r>
      <rPr>
        <sz val="10"/>
        <rFont val="Arial"/>
        <family val="2"/>
      </rPr>
      <t xml:space="preserve"> hours (</t>
    </r>
    <r>
      <rPr>
        <b/>
        <sz val="10"/>
        <rFont val="Arial"/>
        <family val="2"/>
      </rPr>
      <t xml:space="preserve">210 </t>
    </r>
    <r>
      <rPr>
        <sz val="10"/>
        <rFont val="Arial"/>
        <family val="2"/>
      </rPr>
      <t>minutes) of time last known well.</t>
    </r>
    <r>
      <rPr>
        <strike/>
        <sz val="10"/>
        <rFont val="Arial"/>
        <family val="2"/>
      </rPr>
      <t xml:space="preserve"> </t>
    </r>
  </si>
  <si>
    <r>
      <t>GWTG:</t>
    </r>
    <r>
      <rPr>
        <b/>
        <sz val="10"/>
        <rFont val="Arial"/>
        <family val="2"/>
      </rPr>
      <t xml:space="preserve"> AHASTR3</t>
    </r>
    <r>
      <rPr>
        <sz val="10"/>
        <rFont val="Arial"/>
        <family val="2"/>
      </rPr>
      <t>,</t>
    </r>
    <r>
      <rPr>
        <b/>
        <sz val="10"/>
        <rFont val="Arial"/>
        <family val="2"/>
      </rPr>
      <t xml:space="preserve"> AHASTR76</t>
    </r>
  </si>
  <si>
    <r>
      <t xml:space="preserve">GWTG: </t>
    </r>
    <r>
      <rPr>
        <b/>
        <sz val="10"/>
        <rFont val="Arial"/>
        <family val="2"/>
      </rPr>
      <t>AHASTR5</t>
    </r>
    <r>
      <rPr>
        <sz val="10"/>
        <rFont val="Arial"/>
        <family val="2"/>
      </rPr>
      <t>,</t>
    </r>
    <r>
      <rPr>
        <b/>
        <sz val="10"/>
        <rFont val="Arial"/>
        <family val="2"/>
      </rPr>
      <t xml:space="preserve"> AHASTR79</t>
    </r>
  </si>
  <si>
    <r>
      <t>GWTG:</t>
    </r>
    <r>
      <rPr>
        <b/>
        <sz val="10"/>
        <rFont val="Arial"/>
        <family val="2"/>
      </rPr>
      <t xml:space="preserve"> AHASTR1</t>
    </r>
    <r>
      <rPr>
        <sz val="10"/>
        <rFont val="Arial"/>
        <family val="2"/>
      </rPr>
      <t>,</t>
    </r>
    <r>
      <rPr>
        <b/>
        <sz val="10"/>
        <rFont val="Arial"/>
        <family val="2"/>
      </rPr>
      <t xml:space="preserve"> AHASTR73</t>
    </r>
  </si>
  <si>
    <r>
      <t xml:space="preserve">GWTG: </t>
    </r>
    <r>
      <rPr>
        <b/>
        <sz val="10"/>
        <rFont val="Arial"/>
        <family val="2"/>
      </rPr>
      <t>AHASTR45</t>
    </r>
  </si>
  <si>
    <r>
      <t>GWTG:</t>
    </r>
    <r>
      <rPr>
        <b/>
        <sz val="10"/>
        <rFont val="Arial"/>
        <family val="2"/>
      </rPr>
      <t xml:space="preserve"> AHASTR12</t>
    </r>
    <r>
      <rPr>
        <sz val="10"/>
        <rFont val="Arial"/>
        <family val="2"/>
      </rPr>
      <t>,</t>
    </r>
    <r>
      <rPr>
        <b/>
        <sz val="10"/>
        <rFont val="Arial"/>
        <family val="2"/>
      </rPr>
      <t xml:space="preserve"> AHASTR87</t>
    </r>
  </si>
  <si>
    <r>
      <t xml:space="preserve">For patients diagnosed with acute ischemic stroke, </t>
    </r>
    <r>
      <rPr>
        <b/>
        <sz val="10"/>
        <rFont val="Arial"/>
        <family val="2"/>
      </rPr>
      <t>ICH, nontraumatic</t>
    </r>
    <r>
      <rPr>
        <sz val="10"/>
        <rFont val="Arial"/>
        <family val="2"/>
      </rPr>
      <t xml:space="preserve"> </t>
    </r>
    <r>
      <rPr>
        <b/>
        <sz val="10"/>
        <rFont val="Arial"/>
        <family val="2"/>
      </rPr>
      <t>SAH, or TIA</t>
    </r>
    <r>
      <rPr>
        <sz val="10"/>
        <color rgb="FFFF0000"/>
        <rFont val="Arial"/>
        <family val="2"/>
      </rPr>
      <t xml:space="preserve"> </t>
    </r>
    <r>
      <rPr>
        <sz val="10"/>
        <rFont val="Arial"/>
        <family val="2"/>
      </rPr>
      <t>(and their caregivers). 
This measure identifies the percentage who received educational materials during the hospital stay covering activation of an emergency medical system, need for follow-up after discharge, medications prescribed at discharge, risk factors for stroke, and warning signs and symptoms of stroke.</t>
    </r>
  </si>
  <si>
    <r>
      <t>Thrombolytic Therapy within</t>
    </r>
    <r>
      <rPr>
        <sz val="10"/>
        <color rgb="FFFF0000"/>
        <rFont val="Arial"/>
        <family val="2"/>
      </rPr>
      <t xml:space="preserve"> </t>
    </r>
    <r>
      <rPr>
        <b/>
        <sz val="10"/>
        <rFont val="Arial"/>
        <family val="2"/>
      </rPr>
      <t xml:space="preserve">4.5 </t>
    </r>
    <r>
      <rPr>
        <sz val="10"/>
        <rFont val="Arial"/>
        <family val="2"/>
      </rPr>
      <t>Hours</t>
    </r>
  </si>
  <si>
    <r>
      <t xml:space="preserve">Patients diagnosed with acute ischemic stroke </t>
    </r>
    <r>
      <rPr>
        <b/>
        <sz val="10"/>
        <rFont val="Arial"/>
        <family val="2"/>
      </rPr>
      <t xml:space="preserve">or TIA. </t>
    </r>
    <r>
      <rPr>
        <sz val="10"/>
        <rFont val="Arial"/>
        <family val="2"/>
      </rPr>
      <t xml:space="preserve">
</t>
    </r>
  </si>
  <si>
    <r>
      <t>Ischemic stroke,</t>
    </r>
    <r>
      <rPr>
        <b/>
        <sz val="10"/>
        <rFont val="Arial"/>
        <family val="2"/>
      </rPr>
      <t xml:space="preserve"> ICH, nontraumatic SAH, or TIA</t>
    </r>
    <r>
      <rPr>
        <sz val="10"/>
        <rFont val="Arial"/>
        <family val="2"/>
      </rPr>
      <t xml:space="preserve"> patients with documentation that they or their caregivers were given educational material inclusive of:
1. Seeking</t>
    </r>
    <r>
      <rPr>
        <b/>
        <sz val="10"/>
        <rFont val="Arial"/>
        <family val="2"/>
      </rPr>
      <t xml:space="preserve"> </t>
    </r>
    <r>
      <rPr>
        <sz val="10"/>
        <rFont val="Arial"/>
        <family val="2"/>
      </rPr>
      <t>emergency help (EMS).
2. Medical</t>
    </r>
    <r>
      <rPr>
        <b/>
        <sz val="10"/>
        <rFont val="Arial"/>
        <family val="2"/>
      </rPr>
      <t xml:space="preserve"> </t>
    </r>
    <r>
      <rPr>
        <sz val="10"/>
        <rFont val="Arial"/>
        <family val="2"/>
      </rPr>
      <t>follow-up after discharge.
3. Medications prescribed.
4. Risk factors for stroke
5. Stroke warning signs and symptoms.</t>
    </r>
  </si>
  <si>
    <r>
      <t>GWTG:</t>
    </r>
    <r>
      <rPr>
        <b/>
        <sz val="10"/>
        <rFont val="Arial"/>
        <family val="2"/>
      </rPr>
      <t xml:space="preserve"> AHASTR11</t>
    </r>
    <r>
      <rPr>
        <sz val="10"/>
        <rFont val="Arial"/>
        <family val="2"/>
      </rPr>
      <t xml:space="preserve">, </t>
    </r>
    <r>
      <rPr>
        <b/>
        <sz val="10"/>
        <rFont val="Arial"/>
        <family val="2"/>
      </rPr>
      <t>AHASTR84</t>
    </r>
  </si>
  <si>
    <t xml:space="preserve">All acute ischemic stroke patients who received intravenous thrombolytic
therapy.
</t>
  </si>
  <si>
    <r>
      <t xml:space="preserve">GWTG: </t>
    </r>
    <r>
      <rPr>
        <b/>
        <sz val="10"/>
        <rFont val="Arial"/>
        <family val="2"/>
      </rPr>
      <t>AHASTR13</t>
    </r>
  </si>
  <si>
    <r>
      <t xml:space="preserve">GWTG: </t>
    </r>
    <r>
      <rPr>
        <b/>
        <sz val="10"/>
        <rFont val="Arial"/>
        <family val="2"/>
      </rPr>
      <t>AHASTR8</t>
    </r>
    <r>
      <rPr>
        <sz val="10"/>
        <rFont val="Arial"/>
        <family val="2"/>
      </rPr>
      <t xml:space="preserve">, </t>
    </r>
    <r>
      <rPr>
        <b/>
        <sz val="10"/>
        <rFont val="Arial"/>
        <family val="2"/>
      </rPr>
      <t>AHASTR75</t>
    </r>
  </si>
  <si>
    <r>
      <t xml:space="preserve">GWTG: </t>
    </r>
    <r>
      <rPr>
        <b/>
        <sz val="10"/>
        <rFont val="Arial"/>
        <family val="2"/>
      </rPr>
      <t>AHASTR49</t>
    </r>
  </si>
  <si>
    <t>Door-to-Needle Time, 30 Minutes</t>
  </si>
  <si>
    <r>
      <t xml:space="preserve">GWTG: </t>
    </r>
    <r>
      <rPr>
        <b/>
        <sz val="10"/>
        <rFont val="Arial"/>
        <family val="2"/>
      </rPr>
      <t>AHASTR48</t>
    </r>
  </si>
  <si>
    <t xml:space="preserve"> Stroke Quality Measures Reporting Tool </t>
  </si>
  <si>
    <r>
      <t>For patients diagnosed with ischemic stroke,</t>
    </r>
    <r>
      <rPr>
        <b/>
        <sz val="10"/>
        <rFont val="Arial"/>
        <family val="2"/>
      </rPr>
      <t xml:space="preserve"> ICH or nontraumatic SAH.</t>
    </r>
    <r>
      <rPr>
        <sz val="10"/>
        <rFont val="Arial"/>
        <family val="2"/>
      </rPr>
      <t xml:space="preserve"> 
The measure identifies the percentage who received VTE prophylaxis (including sequential compression stockings and early mobilization), anticoagulant medications (if indicated) </t>
    </r>
    <r>
      <rPr>
        <b/>
        <sz val="10"/>
        <rFont val="Arial"/>
        <family val="2"/>
      </rPr>
      <t>the day of/day after admission, or who have documentation regarding contraindication</t>
    </r>
    <r>
      <rPr>
        <sz val="10"/>
        <rFont val="Arial"/>
        <family val="2"/>
      </rPr>
      <t>.</t>
    </r>
  </si>
  <si>
    <r>
      <rPr>
        <b/>
        <sz val="10"/>
        <rFont val="Arial"/>
        <family val="2"/>
      </rPr>
      <t>Patients with Comfort Measures Only documented on the day of or day after hospital arrival.</t>
    </r>
    <r>
      <rPr>
        <sz val="10"/>
        <rFont val="Arial"/>
        <family val="2"/>
      </rPr>
      <t xml:space="preserve">
Patients transferred to another facility or who left against medical advice (AMA).
Patients admitted for elective carotid intervention.
Patients enrolled in clinical trials.
Patients under the age of 18.
</t>
    </r>
    <r>
      <rPr>
        <b/>
        <sz val="10"/>
        <rFont val="Arial"/>
        <family val="2"/>
      </rPr>
      <t xml:space="preserve">Patients with contraindications to VTE.
Patients receiving oral factor Xa.
Patients not admitted as inpatients. </t>
    </r>
  </si>
  <si>
    <r>
      <t>Medical records including: 
ED documentation:
- Log of chief complaints
- Time of patient presentation
- Time of stroke team arrival, discharge diagnoses</t>
    </r>
    <r>
      <rPr>
        <b/>
        <sz val="10"/>
        <rFont val="Arial"/>
        <family val="2"/>
      </rPr>
      <t xml:space="preserve">
Physician and nursing progress notes.
Medication administration record.
</t>
    </r>
    <r>
      <rPr>
        <sz val="10"/>
        <rFont val="Arial"/>
        <family val="2"/>
      </rPr>
      <t xml:space="preserve">Onset of symptoms for inpatients.
Neuroimaging results.
Documentation of contraindications to administration (if applicable).
Documentation that VTE prophylaxis was initiated the day of or the day after inpatient admission.
</t>
    </r>
    <r>
      <rPr>
        <b/>
        <sz val="10"/>
        <rFont val="Arial"/>
        <family val="2"/>
      </rPr>
      <t>Transfer forms.</t>
    </r>
    <r>
      <rPr>
        <sz val="10"/>
        <rFont val="Arial"/>
        <family val="2"/>
      </rPr>
      <t xml:space="preserve">
</t>
    </r>
  </si>
  <si>
    <r>
      <t>For patients diagnosed with ischemic</t>
    </r>
    <r>
      <rPr>
        <sz val="10"/>
        <color rgb="FFFF0000"/>
        <rFont val="Arial"/>
        <family val="2"/>
      </rPr>
      <t xml:space="preserve"> </t>
    </r>
    <r>
      <rPr>
        <sz val="10"/>
        <rFont val="Arial"/>
        <family val="2"/>
      </rPr>
      <t>stroke or</t>
    </r>
    <r>
      <rPr>
        <sz val="10"/>
        <color rgb="FFFF0000"/>
        <rFont val="Arial"/>
        <family val="2"/>
      </rPr>
      <t xml:space="preserve"> </t>
    </r>
    <r>
      <rPr>
        <b/>
        <sz val="10"/>
        <rFont val="Arial"/>
        <family val="2"/>
      </rPr>
      <t xml:space="preserve">TIA. 
</t>
    </r>
    <r>
      <rPr>
        <sz val="10"/>
        <rFont val="Arial"/>
        <family val="2"/>
      </rPr>
      <t xml:space="preserve">This measure identifies the percentage prescribed antithrombotic therapy (anti-platelet and anticoagulants) at hospital discharge.
</t>
    </r>
    <r>
      <rPr>
        <b/>
        <sz val="10"/>
        <rFont val="Arial"/>
        <family val="2"/>
      </rPr>
      <t>Note:</t>
    </r>
    <r>
      <rPr>
        <sz val="10"/>
        <rFont val="Arial"/>
        <family val="2"/>
      </rPr>
      <t xml:space="preserve"> </t>
    </r>
    <r>
      <rPr>
        <b/>
        <sz val="10"/>
        <rFont val="Arial"/>
        <family val="2"/>
      </rPr>
      <t>Anticoagulants at doses to prevent venous thromboembolism are insufficient antithrombotic therapy to prevent recurrent ischemic stroke or TIA.</t>
    </r>
  </si>
  <si>
    <r>
      <t xml:space="preserve">Patients with a documented reason for not receiving antithrombotic therapy at discharge.
Patients transferred to another facility, who left AMA, or who expired.
</t>
    </r>
    <r>
      <rPr>
        <b/>
        <sz val="10"/>
        <rFont val="Arial"/>
        <family val="2"/>
      </rPr>
      <t>Patients admitted for elective carotid intervention.</t>
    </r>
    <r>
      <rPr>
        <sz val="10"/>
        <rFont val="Arial"/>
        <family val="2"/>
      </rPr>
      <t xml:space="preserve">
Patients enrolled in clinical trials.
Patients under the age of 18.
Patients documented for Comfort Measures Only.
Patients discharged to home </t>
    </r>
    <r>
      <rPr>
        <b/>
        <sz val="10"/>
        <rFont val="Arial"/>
        <family val="2"/>
      </rPr>
      <t>hospice</t>
    </r>
    <r>
      <rPr>
        <sz val="10"/>
        <rFont val="Arial"/>
        <family val="2"/>
      </rPr>
      <t xml:space="preserve"> or to a healthcare facility for hospice care. 
</t>
    </r>
    <r>
      <rPr>
        <b/>
        <sz val="10"/>
        <rFont val="Arial"/>
        <family val="2"/>
      </rPr>
      <t xml:space="preserve">Patients not admitted as inpatients. </t>
    </r>
    <r>
      <rPr>
        <sz val="10"/>
        <rFont val="Arial"/>
        <family val="2"/>
      </rPr>
      <t xml:space="preserve">
</t>
    </r>
  </si>
  <si>
    <r>
      <rPr>
        <b/>
        <sz val="10"/>
        <rFont val="Arial"/>
        <family val="2"/>
      </rPr>
      <t>Admission data</t>
    </r>
    <r>
      <rPr>
        <sz val="10"/>
        <color rgb="FFFF0000"/>
        <rFont val="Arial"/>
        <family val="2"/>
      </rPr>
      <t xml:space="preserve"> </t>
    </r>
    <r>
      <rPr>
        <sz val="10"/>
        <rFont val="Arial"/>
        <family val="2"/>
      </rPr>
      <t xml:space="preserve">
</t>
    </r>
    <r>
      <rPr>
        <b/>
        <sz val="10"/>
        <rFont val="Arial"/>
        <family val="2"/>
      </rPr>
      <t>Discharge diagnosis
Discharge data</t>
    </r>
    <r>
      <rPr>
        <sz val="10"/>
        <rFont val="Arial"/>
        <family val="2"/>
      </rPr>
      <t xml:space="preserve">
Neuroimaging results
Documentation of contraindications to administration (if applicable)
Documentation that a prescription for antithrombotic was given at discharge</t>
    </r>
  </si>
  <si>
    <r>
      <t xml:space="preserve">For patients diagnosed with ischemic stroke </t>
    </r>
    <r>
      <rPr>
        <b/>
        <sz val="10"/>
        <rFont val="Arial"/>
        <family val="2"/>
      </rPr>
      <t>or TIA.</t>
    </r>
    <r>
      <rPr>
        <sz val="10"/>
        <rFont val="Arial"/>
        <family val="2"/>
      </rPr>
      <t xml:space="preserve"> 
When a clinical diagnosis of atrial fibrillation/flutter or </t>
    </r>
    <r>
      <rPr>
        <b/>
        <sz val="10"/>
        <rFont val="Arial"/>
        <family val="2"/>
      </rPr>
      <t>persistent or paroxysmal Afib/flutter is present on this admission</t>
    </r>
    <r>
      <rPr>
        <sz val="10"/>
        <rFont val="Arial"/>
        <family val="2"/>
      </rPr>
      <t>, this measure identifies the percentage prescribed anticoagulation therapy at hospital discharge.</t>
    </r>
  </si>
  <si>
    <r>
      <t xml:space="preserve">Patients with a documented contraindication to anticoagulation therapy at discharge.
Patients transferred to another facility, who left AMA, or who expired.
Patients admitted for elective carotid intervention.
Patients enrolled in clinical trials.
Patients under the age of 18.
</t>
    </r>
    <r>
      <rPr>
        <b/>
        <sz val="10"/>
        <rFont val="Arial"/>
        <family val="2"/>
      </rPr>
      <t>Patients documented for Comfort Measures Only.
Patients discharged to home hospice or to a health care facility for hospice care.</t>
    </r>
    <r>
      <rPr>
        <sz val="10"/>
        <rFont val="Arial"/>
        <family val="2"/>
      </rPr>
      <t xml:space="preserve">
</t>
    </r>
    <r>
      <rPr>
        <b/>
        <sz val="10"/>
        <rFont val="Arial"/>
        <family val="2"/>
      </rPr>
      <t xml:space="preserve">Patients not admitted as inpatients. </t>
    </r>
  </si>
  <si>
    <r>
      <rPr>
        <b/>
        <sz val="10"/>
        <rFont val="Arial"/>
        <family val="2"/>
      </rPr>
      <t xml:space="preserve">Admission data
Hospitalization data (EKG report, Holter monitor report, rhythm strip with documented interpretation of atrial fibrillation/flutter, transfer sheet)
Discharge data
</t>
    </r>
    <r>
      <rPr>
        <sz val="10"/>
        <rFont val="Arial"/>
        <family val="2"/>
      </rPr>
      <t>ED documentation:
- Log of chief complaints
- Time of patient presentation
- Time of stroke team arrival, discharge diagnoses
Documented onset of symptomology of inpatients
Neuroimaging results
Documentation of contraindications to administration (if applicable)
Documentation that a prescription for anticoagulant given at discharge</t>
    </r>
  </si>
  <si>
    <r>
      <t xml:space="preserve">For patients diagnosed with acute ischemic stroke. 
This measure identifies the percentage who arrive at this hospital within 3.5 hours (210 minutes) of time last known well and for whom IV thrombolytic therapy was initiated within 4.5 hours (270 minutes) of time last known well or admitted inpatients whose symptoms were discovered within 3.5 hours (210 minutes) and for whom IV thrombolytic therapy was initiated at this hospital within 4.5 hours of time last known well. 
</t>
    </r>
    <r>
      <rPr>
        <i/>
        <sz val="10"/>
        <rFont val="Arial"/>
        <family val="2"/>
      </rPr>
      <t>Disposition status: ED, OBS, Inpatient</t>
    </r>
  </si>
  <si>
    <t xml:space="preserve">ED documentation:
- Log of chief complaints
- Time of symptom onset
- Time of patient presentation
- Time of stroke team arrival, discharge diagnoses
Medical record progress notes.
Documented onset of symptomology of inpatients.
Neuroimaging results.
Documentation of contraindications to administration.
Documented time of initiation of thrombolytic.
</t>
  </si>
  <si>
    <r>
      <t xml:space="preserve">For patients diagnosed with ischemic stroke </t>
    </r>
    <r>
      <rPr>
        <b/>
        <sz val="10"/>
        <rFont val="Arial"/>
        <family val="2"/>
      </rPr>
      <t xml:space="preserve">or TIA. 
</t>
    </r>
    <r>
      <rPr>
        <sz val="10"/>
        <rFont val="Arial"/>
        <family val="2"/>
      </rPr>
      <t>This measure identifies the percentage administered</t>
    </r>
    <r>
      <rPr>
        <sz val="10"/>
        <color rgb="FFFF0000"/>
        <rFont val="Arial"/>
        <family val="2"/>
      </rPr>
      <t xml:space="preserve"> </t>
    </r>
    <r>
      <rPr>
        <sz val="10"/>
        <rFont val="Arial"/>
        <family val="2"/>
      </rPr>
      <t xml:space="preserve">antithrombotic therapy by the end of hospital day 2. 
</t>
    </r>
    <r>
      <rPr>
        <b/>
        <sz val="10"/>
        <rFont val="Arial"/>
        <family val="2"/>
      </rPr>
      <t>Note: Antithrombotic therapy is defined as medication which includes antiplatelets and anticoagulants used in the treatment of ischemic stroke.</t>
    </r>
    <r>
      <rPr>
        <sz val="10"/>
        <rFont val="Arial"/>
        <family val="2"/>
      </rPr>
      <t xml:space="preserve">
</t>
    </r>
  </si>
  <si>
    <r>
      <t xml:space="preserve">Patients with a documented contraindication to antithrombotic therapy by end of hospital day 2.
Patients with IV or IA thrombolytic therapy administered at this hospital or within 24 hours prior to arrival.
Patients transferred to another facility or who left AMA.
</t>
    </r>
    <r>
      <rPr>
        <b/>
        <sz val="10"/>
        <rFont val="Arial"/>
        <family val="2"/>
      </rPr>
      <t>Patients admitted for elective carotid intervention.</t>
    </r>
    <r>
      <rPr>
        <sz val="10"/>
        <rFont val="Arial"/>
        <family val="2"/>
      </rPr>
      <t xml:space="preserve">
Patients enrolled in clinical trials.
Patients under the age of 18.
</t>
    </r>
    <r>
      <rPr>
        <b/>
        <sz val="10"/>
        <rFont val="Arial"/>
        <family val="2"/>
      </rPr>
      <t>Patients documented for Comfort Measures Only on day of or day after arrival (for ED admission) or onset of symptoms (for inpatients).</t>
    </r>
    <r>
      <rPr>
        <sz val="10"/>
        <rFont val="Arial"/>
        <family val="2"/>
      </rPr>
      <t xml:space="preserve">
</t>
    </r>
    <r>
      <rPr>
        <b/>
        <sz val="10"/>
        <rFont val="Arial"/>
        <family val="2"/>
      </rPr>
      <t xml:space="preserve">Patients discharged prior to end of hospital day 2.
Patients not admitted as inpatient. </t>
    </r>
  </si>
  <si>
    <r>
      <rPr>
        <b/>
        <sz val="10"/>
        <rFont val="Arial"/>
        <family val="2"/>
      </rPr>
      <t>Admission data</t>
    </r>
    <r>
      <rPr>
        <sz val="10"/>
        <rFont val="Arial"/>
        <family val="2"/>
      </rPr>
      <t xml:space="preserve">
ED documentation:
- Log of chief complaints
- Time of patient presentation
- Time of stroke team arrival, discharge diagnoses
</t>
    </r>
    <r>
      <rPr>
        <b/>
        <sz val="10"/>
        <rFont val="Arial"/>
        <family val="2"/>
      </rPr>
      <t>Physician and nursing progress notes
Medication administration record
Medication reconciliation form</t>
    </r>
    <r>
      <rPr>
        <sz val="10"/>
        <rFont val="Arial"/>
        <family val="2"/>
      </rPr>
      <t xml:space="preserve">
Onset of symptoms for inpatients
Neuroimaging results
Documentation of contraindications to administration (if applicable)
Documentation time of initiation of thrombolytic</t>
    </r>
  </si>
  <si>
    <r>
      <t xml:space="preserve">For patients diagnosed with acute ischemic stroke </t>
    </r>
    <r>
      <rPr>
        <b/>
        <sz val="10"/>
        <rFont val="Arial"/>
        <family val="2"/>
      </rPr>
      <t xml:space="preserve">or TIA. 
</t>
    </r>
    <r>
      <rPr>
        <sz val="10"/>
        <rFont val="Arial"/>
        <family val="2"/>
      </rPr>
      <t>This measure identifies the percentage</t>
    </r>
    <r>
      <rPr>
        <sz val="10"/>
        <color rgb="FFFF0000"/>
        <rFont val="Arial"/>
        <family val="2"/>
      </rPr>
      <t xml:space="preserve"> </t>
    </r>
    <r>
      <rPr>
        <sz val="10"/>
        <rFont val="Arial"/>
        <family val="2"/>
      </rPr>
      <t>who are prescribed statin medication at hospital discharge. 
Note: Intensive statin medication is included at discharge for patients with clinical ASCVD who are judged to be very high risk and who are on maximally tolerated LDL-C lowering therapy with LDL-C 70 mg/dL or higher, or a non–HDL-C level of 100 mg/dL or higher. For patients age 75 or younger with clinical ASCVD, high intensity statin therapy is initiated or continued with the aim of achieving a 50% or greater reduction in LDL-C levels. In patients with clinical ASCVD in whom high-intensity statin therapy is contraindicated or who experience statin-associated side effects, moderate-intensity statin therapy should be initiated or continued. If a statin medication is not ordered at discharge, a reason is documented.</t>
    </r>
  </si>
  <si>
    <r>
      <t xml:space="preserve">Patients with allergies to statin medications.
Patients with a documented contraindication to statin medication.
</t>
    </r>
    <r>
      <rPr>
        <b/>
        <sz val="10"/>
        <rFont val="Arial"/>
        <family val="2"/>
      </rPr>
      <t>Patients admitted for elective carotid intervention.</t>
    </r>
    <r>
      <rPr>
        <sz val="10"/>
        <rFont val="Arial"/>
        <family val="2"/>
      </rPr>
      <t xml:space="preserve">
Patients transferred to another facility, who left AMA, or who expired.
Patients enrolled in clinical trials.
Patients under the age of 18.
</t>
    </r>
    <r>
      <rPr>
        <b/>
        <sz val="10"/>
        <rFont val="Arial"/>
        <family val="2"/>
      </rPr>
      <t xml:space="preserve">Patients documented for Comfort Measures Only.
Patients discharged to home hospice or to a health care facility for hospice care.
Patients not admitted as an inpatient. </t>
    </r>
  </si>
  <si>
    <r>
      <rPr>
        <b/>
        <sz val="10"/>
        <rFont val="Arial"/>
        <family val="2"/>
      </rPr>
      <t xml:space="preserve">Admission data
Consultant notes
Emergency department record
History and physical 
Progress notes
Physician orders
Discharge summary
After visit summary
Medication reconciliation form
</t>
    </r>
    <r>
      <rPr>
        <sz val="10"/>
        <rFont val="Arial"/>
        <family val="2"/>
      </rPr>
      <t>Documentation of contraindications or statin-associated side effects to administration
Documentation that statin prescription was given at time of discharge</t>
    </r>
  </si>
  <si>
    <r>
      <rPr>
        <b/>
        <sz val="10"/>
        <rFont val="Arial"/>
        <family val="2"/>
      </rPr>
      <t>Patients admitted for elective carotid intervention.</t>
    </r>
    <r>
      <rPr>
        <sz val="10"/>
        <rFont val="Arial"/>
        <family val="2"/>
      </rPr>
      <t xml:space="preserve">
Patients transferred to another facility or who left AMA.
Patients enrolled in clinical trials.
Patients under the age of 18. 
</t>
    </r>
    <r>
      <rPr>
        <b/>
        <sz val="10"/>
        <rFont val="Arial"/>
        <family val="2"/>
      </rPr>
      <t>Patients documented for Comfort Measures Only.</t>
    </r>
    <r>
      <rPr>
        <sz val="10"/>
        <rFont val="Arial"/>
        <family val="2"/>
      </rPr>
      <t xml:space="preserve">
</t>
    </r>
    <r>
      <rPr>
        <b/>
        <sz val="10"/>
        <rFont val="Arial"/>
        <family val="2"/>
      </rPr>
      <t xml:space="preserve">Patient not admitted as inpatient. </t>
    </r>
    <r>
      <rPr>
        <sz val="10"/>
        <rFont val="Arial"/>
        <family val="2"/>
      </rPr>
      <t xml:space="preserve">
</t>
    </r>
  </si>
  <si>
    <r>
      <rPr>
        <b/>
        <sz val="10"/>
        <rFont val="Arial"/>
        <family val="2"/>
      </rPr>
      <t xml:space="preserve">Admission Data
Nursing notes, including discharge note.
Progress note
</t>
    </r>
    <r>
      <rPr>
        <sz val="10"/>
        <rFont val="Arial"/>
        <family val="2"/>
      </rPr>
      <t>Neuroimaging results</t>
    </r>
    <r>
      <rPr>
        <sz val="10"/>
        <color rgb="FFFF0000"/>
        <rFont val="Arial"/>
        <family val="2"/>
      </rPr>
      <t xml:space="preserve">
</t>
    </r>
    <r>
      <rPr>
        <b/>
        <sz val="10"/>
        <rFont val="Arial"/>
        <family val="2"/>
      </rPr>
      <t xml:space="preserve">Discharge summary
Discharge instructions
Education record
Home health referral form
</t>
    </r>
    <r>
      <rPr>
        <sz val="10"/>
        <rFont val="Arial"/>
        <family val="2"/>
      </rPr>
      <t xml:space="preserve">Discharge diagnosis
</t>
    </r>
  </si>
  <si>
    <r>
      <t xml:space="preserve">For patients diagnosed with acute ischemic stroke, </t>
    </r>
    <r>
      <rPr>
        <b/>
        <sz val="10"/>
        <rFont val="Arial"/>
        <family val="2"/>
      </rPr>
      <t>ICH, or nontraumatic SAH.</t>
    </r>
    <r>
      <rPr>
        <sz val="10"/>
        <rFont val="Arial"/>
        <family val="2"/>
      </rPr>
      <t xml:space="preserve"> 
This measure identifies the percentage who were assessed for appropriate rehabilitation services. 
Note:</t>
    </r>
    <r>
      <rPr>
        <i/>
        <sz val="10"/>
        <rFont val="Arial"/>
        <family val="2"/>
      </rPr>
      <t xml:space="preserve"> </t>
    </r>
    <r>
      <rPr>
        <sz val="10"/>
        <rFont val="Arial"/>
        <family val="2"/>
      </rPr>
      <t>Initial physical rehabilitation must be conducted by a physical therapist, and as per clinical need assessments, includes occupational therapy or speech and language therapy.</t>
    </r>
  </si>
  <si>
    <r>
      <t xml:space="preserve">Patients admitted for elective carotid intervention.
Patients transferred to another facility, who left AMA, or who expired.
</t>
    </r>
    <r>
      <rPr>
        <b/>
        <sz val="10"/>
        <rFont val="Arial"/>
        <family val="2"/>
      </rPr>
      <t>Patients documented for Comfort Measures Only.</t>
    </r>
    <r>
      <rPr>
        <sz val="10"/>
        <rFont val="Arial"/>
        <family val="2"/>
      </rPr>
      <t xml:space="preserve">
Patients enrolled in clinical trials.
Patients under the age of 18.
</t>
    </r>
    <r>
      <rPr>
        <b/>
        <sz val="10"/>
        <rFont val="Arial"/>
        <family val="2"/>
      </rPr>
      <t xml:space="preserve">Patients discharged to home hospice or to a healthcare facility for hospice care
Patients not admitted as inpatient. </t>
    </r>
  </si>
  <si>
    <r>
      <rPr>
        <b/>
        <sz val="10"/>
        <rFont val="Arial"/>
        <family val="2"/>
      </rPr>
      <t xml:space="preserve">Admission data
Consultation note
Progress note
Therapy notes     
Discharge diagnosis
Discharge summary
Rehabilitation record
</t>
    </r>
    <r>
      <rPr>
        <sz val="10"/>
        <rFont val="Arial"/>
        <family val="2"/>
      </rPr>
      <t xml:space="preserve">Neuroimaging results
Documentation that initial physical rehabilitation evaluation was completed </t>
    </r>
    <r>
      <rPr>
        <b/>
        <sz val="10"/>
        <rFont val="Arial"/>
        <family val="2"/>
      </rPr>
      <t>by a member of the rehabilitation team (MD/DO/APRN/PA/KT/PT/OT/SLP/PsychD)</t>
    </r>
  </si>
  <si>
    <r>
      <t xml:space="preserve">For patients diagnosed with </t>
    </r>
    <r>
      <rPr>
        <b/>
        <sz val="10"/>
        <rFont val="Arial"/>
        <family val="2"/>
      </rPr>
      <t>acute ischemic stroke, ICH, and nontraumatic SAH</t>
    </r>
    <r>
      <rPr>
        <sz val="10"/>
        <rFont val="Arial"/>
        <family val="2"/>
      </rPr>
      <t>. 
This measure identifies the percentage who received dysphagia screening using an evidence-based bedside testing protocol approved by the hospital prior to receiving anything by mouth.
Note: The dysphagia screen may be performed by RN.</t>
    </r>
  </si>
  <si>
    <r>
      <t xml:space="preserve">All patients with </t>
    </r>
    <r>
      <rPr>
        <b/>
        <sz val="10"/>
        <rFont val="Arial"/>
        <family val="2"/>
      </rPr>
      <t>acute ischemic stroke, ICH, and nontraumatic SAH</t>
    </r>
    <r>
      <rPr>
        <sz val="10"/>
        <rFont val="Arial"/>
        <family val="2"/>
      </rPr>
      <t xml:space="preserve">.
</t>
    </r>
  </si>
  <si>
    <r>
      <t xml:space="preserve">TIA patients excluded if clinically indicated.
Patients who did not receive anything by mouth throughout the hospital stay.
</t>
    </r>
    <r>
      <rPr>
        <b/>
        <sz val="10"/>
        <rFont val="Arial"/>
        <family val="2"/>
      </rPr>
      <t>Patients admitted for elective carotid intervention.</t>
    </r>
    <r>
      <rPr>
        <sz val="10"/>
        <rFont val="Arial"/>
        <family val="2"/>
      </rPr>
      <t xml:space="preserve">
Patients who left AMA.
</t>
    </r>
    <r>
      <rPr>
        <b/>
        <sz val="10"/>
        <rFont val="Arial"/>
        <family val="2"/>
      </rPr>
      <t>Patients enrolled in clinical trials.</t>
    </r>
    <r>
      <rPr>
        <sz val="10"/>
        <rFont val="Arial"/>
        <family val="2"/>
      </rPr>
      <t xml:space="preserve">
Patients under the age of 18.
</t>
    </r>
    <r>
      <rPr>
        <b/>
        <sz val="10"/>
        <rFont val="Arial"/>
        <family val="2"/>
      </rPr>
      <t>Patients not admitted as inpatient.</t>
    </r>
    <r>
      <rPr>
        <sz val="10"/>
        <color rgb="FFFF0000"/>
        <rFont val="Arial"/>
        <family val="2"/>
      </rPr>
      <t xml:space="preserve"> </t>
    </r>
  </si>
  <si>
    <r>
      <rPr>
        <b/>
        <sz val="10"/>
        <rFont val="Arial"/>
        <family val="2"/>
      </rPr>
      <t>Admission data</t>
    </r>
    <r>
      <rPr>
        <sz val="10"/>
        <rFont val="Arial"/>
        <family val="2"/>
      </rPr>
      <t xml:space="preserve">
ED documentation:
- Log of chief complaints
- Time of symptom onset
- Time of patient presentation
- Time of stroke team arrival 
Documented onset of symptoms in inpatients
Neuroimaging results
Documentation that dysphagia screen was completed prior to taking anything by mouth
</t>
    </r>
    <r>
      <rPr>
        <b/>
        <sz val="10"/>
        <rFont val="Arial"/>
        <family val="2"/>
      </rPr>
      <t>Discharge diagnosis</t>
    </r>
    <r>
      <rPr>
        <sz val="10"/>
        <rFont val="Arial"/>
        <family val="2"/>
      </rPr>
      <t xml:space="preserve">
</t>
    </r>
    <r>
      <rPr>
        <b/>
        <sz val="10"/>
        <rFont val="Arial"/>
        <family val="2"/>
      </rPr>
      <t>Medication administration record
Hospitalization data
Speech pathologist consultation or progress note
Intake/output records</t>
    </r>
  </si>
  <si>
    <r>
      <t xml:space="preserve">For acute ischemic stroke patients. 
This measure identifies the percentage who received IV thrombolytics during the hospital stay with a time from hospital arrival to initiation of therapy (door-to-needle) of 60 minutes or less.
</t>
    </r>
    <r>
      <rPr>
        <i/>
        <sz val="10"/>
        <rFont val="Arial"/>
        <family val="2"/>
      </rPr>
      <t>Disposition status: ED</t>
    </r>
  </si>
  <si>
    <r>
      <t>Patients whose stroke occurred after hospital arrival.</t>
    </r>
    <r>
      <rPr>
        <b/>
        <sz val="10"/>
        <rFont val="Arial"/>
        <family val="2"/>
      </rPr>
      <t xml:space="preserve"> </t>
    </r>
    <r>
      <rPr>
        <sz val="10"/>
        <rFont val="Arial"/>
        <family val="2"/>
      </rPr>
      <t xml:space="preserve">
Patients transferred from an inpatient or outpatient department of another facility.
Patients who did not receive thrombolytic therapy within 60 minutes and had a reason for delay documented by a physician/advanced practice nurse/physician assistant such as social, religious, or initial refusal, hypertension requiring aggressive control with intravenous medications, inability to confirm patient eligibility, or further diagnostic evaluation to confirm stroke for patients with hypoglycemia (blood glucose &lt;50); seizures, or major metabolic disorders, or management of concomitant emergent/acute conditions such as cardiopulmonary arrest, respiratory failure requiring intubation), or investigational or experimental protocol for thrombolysis.
Patients enrolled in clinical trials.
Patients less than 18 years of age.</t>
    </r>
  </si>
  <si>
    <r>
      <t xml:space="preserve">Discharges with principal diagnosis code for acute ischemic stroke
</t>
    </r>
    <r>
      <rPr>
        <b/>
        <sz val="10"/>
        <rFont val="Arial"/>
        <family val="2"/>
      </rPr>
      <t>Medical record:
-Emergency department record
-Progress notes
-Medication administration records
-IV flow sheets
Neuroimaging results
Documentation of contraindications to administration
Documented time of initiation of thrombolytic</t>
    </r>
  </si>
  <si>
    <t xml:space="preserve">All acute ischemic stroke patients who received intravenous thrombolytic
therapy. 
</t>
  </si>
  <si>
    <r>
      <t xml:space="preserve">For acute ischemic stroke patients. 
This measure identifies the percentage who received IV thrombolytics during the hospital stay with a time from hospital arrival to initiation of therapy (door-to-needle) of 45 minutes or less.
</t>
    </r>
    <r>
      <rPr>
        <i/>
        <sz val="10"/>
        <rFont val="Arial"/>
        <family val="2"/>
      </rPr>
      <t xml:space="preserve">Disposition status: ED </t>
    </r>
  </si>
  <si>
    <r>
      <t>Patients whose stroke occurred after hospital arrival.</t>
    </r>
    <r>
      <rPr>
        <b/>
        <sz val="10"/>
        <rFont val="Arial"/>
        <family val="2"/>
      </rPr>
      <t xml:space="preserve"> </t>
    </r>
    <r>
      <rPr>
        <sz val="10"/>
        <rFont val="Arial"/>
        <family val="2"/>
      </rPr>
      <t xml:space="preserve">
Patients transferred from an inpatient or outpatient department of another facility.
Patients who did not receive thrombolytic therapy within 45 minutes and had a reason for delay documented by a physician/advanced practice nurse/physician assistant such as social, religious, or initial refusal, hypertension requiring aggressive control with intravenous medications, inability to confirm patient eligibility, or further diagnostic evaluation to confirm stroke for patients with hypoglycemia (blood glucose &lt;50); seizures, or major metabolic disorders, or management of concomitant emergent/acute conditions such as cardiopulmonary arrest, respiratory failure requiring intubation), or investigational or experimental protocol for thrombolysis.
Patients enrolled in clinical trials.
Patients less than 18 years of age.</t>
    </r>
  </si>
  <si>
    <r>
      <t xml:space="preserve">Discharges with principal diagnosis code for acute ischemic stroke.
</t>
    </r>
    <r>
      <rPr>
        <b/>
        <sz val="10"/>
        <rFont val="Arial"/>
        <family val="2"/>
      </rPr>
      <t>Medical record:
-Emergency department record
-Progress Notes
-Medication Administration Records
-IV flow sheets
Neuroimaging results
Documentation of contraindications to administration
Documented time of initiation of thrombolytic</t>
    </r>
  </si>
  <si>
    <r>
      <t xml:space="preserve">All acute ischemic stroke patients who received intravenous thrombolytic
therapy.
</t>
    </r>
    <r>
      <rPr>
        <sz val="10"/>
        <color rgb="FFFF0000"/>
        <rFont val="Arial"/>
        <family val="2"/>
      </rPr>
      <t xml:space="preserve"> </t>
    </r>
  </si>
  <si>
    <r>
      <t>For acute ischemic stroke patients. This measure identifies the percentage who received IV thrombolytics during the hospital stay with a time from hospital arrival to initiation of therapy</t>
    </r>
    <r>
      <rPr>
        <strike/>
        <sz val="10"/>
        <rFont val="Arial"/>
        <family val="2"/>
      </rPr>
      <t xml:space="preserve"> </t>
    </r>
    <r>
      <rPr>
        <sz val="10"/>
        <rFont val="Arial"/>
        <family val="2"/>
      </rPr>
      <t xml:space="preserve">(door-to-needle) of 30 minutes or less.
</t>
    </r>
    <r>
      <rPr>
        <i/>
        <sz val="10"/>
        <rFont val="Arial"/>
        <family val="2"/>
      </rPr>
      <t>Disposition status: ED</t>
    </r>
  </si>
  <si>
    <t>Patients whose stroke occurred after hospital arrival.
Patients transferred from an inpatient or outpatient department of another facility.
Patients who did not receive thrombolytic therapy within 30 minutes and had a reason for delay documented by a physician/advanced practice nurse/physician assistant such as social, religious, or initial refusal, hypertension requiring aggressive control with intravenous medications, inability to confirm patient eligibility, or further diagnostic evaluation to confirm stroke for patients with hypoglycemia (blood glucose &lt;50); seizures, or major metabolic disorders, or management of concomitant emergent/acute conditions such as cardiopulmonary arrest, respiratory failure requiring intubation), or investigational or experimental protocol for thrombolysis.
Patients enrolled in clinical trials.
Patients less than 18 years of age.</t>
  </si>
  <si>
    <r>
      <t xml:space="preserve">Discharges with principal diagnosis code for acute ischemic stroke.
</t>
    </r>
    <r>
      <rPr>
        <b/>
        <sz val="10"/>
        <rFont val="Arial"/>
        <family val="2"/>
      </rPr>
      <t>Medical record:
-Emergency department record
-Progress notes
-Medication administration records
-IV flow sheets
Neuroimaging results
Documentation of contraindications to administration
Documented time of initiation of thrombolytic</t>
    </r>
  </si>
  <si>
    <r>
      <rPr>
        <b/>
        <sz val="10"/>
        <rFont val="Arial"/>
        <family val="2"/>
      </rPr>
      <t>Patients with a primary discharge diagnosis of ischemic stroke,</t>
    </r>
    <r>
      <rPr>
        <sz val="10"/>
        <rFont val="Arial"/>
        <family val="2"/>
      </rPr>
      <t xml:space="preserve"> </t>
    </r>
    <r>
      <rPr>
        <b/>
        <sz val="10"/>
        <rFont val="Arial"/>
        <family val="2"/>
      </rPr>
      <t>ICH or nontraumatic SAH,</t>
    </r>
    <r>
      <rPr>
        <sz val="10"/>
        <rFont val="Arial"/>
        <family val="2"/>
      </rPr>
      <t xml:space="preserve"> </t>
    </r>
    <r>
      <rPr>
        <b/>
        <sz val="10"/>
        <rFont val="Arial"/>
        <family val="2"/>
      </rPr>
      <t>or TIA</t>
    </r>
    <r>
      <rPr>
        <sz val="10"/>
        <rFont val="Arial"/>
        <family val="2"/>
      </rPr>
      <t xml:space="preserve"> who either present to the ED with acute stroke symptoms or are inpatients who develop clinical stroke symptoms during hospitalization. </t>
    </r>
  </si>
  <si>
    <r>
      <rPr>
        <b/>
        <sz val="10"/>
        <rFont val="Arial"/>
        <family val="2"/>
      </rPr>
      <t xml:space="preserve">Admission data
Stroke alert data
</t>
    </r>
    <r>
      <rPr>
        <sz val="10"/>
        <rFont val="Arial"/>
        <family val="2"/>
      </rPr>
      <t>ED documentation:
- Log of chief complaints
- Time of symptom onset
- Time of patient presentation
- Time of stroke team arrival, discharge diagnoses
Documented onset of symptoms in inpatients
Neuroimaging results</t>
    </r>
  </si>
  <si>
    <r>
      <rPr>
        <b/>
        <sz val="10"/>
        <rFont val="Arial"/>
        <family val="2"/>
      </rPr>
      <t>Patients with primary discharge diagnosis of ischemic stroke, hemorrhagic stroke or TIA</t>
    </r>
    <r>
      <rPr>
        <sz val="10"/>
        <rFont val="Arial"/>
        <family val="2"/>
      </rPr>
      <t xml:space="preserve"> who present to the ED with acute stroke symptoms or develop clinical stroke symptoms as inpatients. </t>
    </r>
    <r>
      <rPr>
        <strike/>
        <sz val="10"/>
        <rFont val="Arial"/>
        <family val="2"/>
      </rPr>
      <t xml:space="preserve">
</t>
    </r>
  </si>
  <si>
    <r>
      <rPr>
        <b/>
        <sz val="10"/>
        <rFont val="Arial"/>
        <family val="2"/>
      </rPr>
      <t>Discharge diagnosis</t>
    </r>
    <r>
      <rPr>
        <sz val="10"/>
        <rFont val="Arial"/>
        <family val="2"/>
      </rPr>
      <t xml:space="preserve">
</t>
    </r>
    <r>
      <rPr>
        <b/>
        <sz val="10"/>
        <rFont val="Arial"/>
        <family val="2"/>
      </rPr>
      <t>Ambulance/EMS record</t>
    </r>
    <r>
      <rPr>
        <sz val="10"/>
        <rFont val="Arial"/>
        <family val="2"/>
      </rPr>
      <t xml:space="preserve">
ED documentation:
- Log of chief complaints
- Time of symptom onset
- Time of patient presentation
- Time of stroke team arrival
Documented onset of symptomology of inpatients
</t>
    </r>
    <r>
      <rPr>
        <b/>
        <sz val="10"/>
        <rFont val="Arial"/>
        <family val="2"/>
      </rPr>
      <t>Neuroimaging results</t>
    </r>
    <r>
      <rPr>
        <sz val="10"/>
        <rFont val="Arial"/>
        <family val="2"/>
      </rPr>
      <t xml:space="preserve">
Laboratory orders and results
</t>
    </r>
    <r>
      <rPr>
        <b/>
        <sz val="10"/>
        <rFont val="Arial"/>
        <family val="2"/>
      </rPr>
      <t>Nursing flow sheet
Nursing assessment
Transfer sheet</t>
    </r>
    <r>
      <rPr>
        <sz val="10"/>
        <color rgb="FFFF0000"/>
        <rFont val="Arial"/>
        <family val="2"/>
      </rPr>
      <t xml:space="preserve">  
</t>
    </r>
  </si>
  <si>
    <r>
      <rPr>
        <b/>
        <sz val="10"/>
        <rFont val="Arial"/>
        <family val="2"/>
      </rPr>
      <t xml:space="preserve">For patients with a discharge diagnosis of ischemic hemorrhagic, hemorrhagic stroke or TIA. </t>
    </r>
    <r>
      <rPr>
        <sz val="10"/>
        <rFont val="Arial"/>
        <family val="2"/>
      </rPr>
      <t xml:space="preserve">
This measure identifies the percentage for whom neuroimaging (CT scan or MRI) turnaround time (TAT) is within 45 minutes of arrival exhibiting or presenting with acute stroke symptoms (as defined by hospital protocols).
</t>
    </r>
    <r>
      <rPr>
        <i/>
        <sz val="10"/>
        <rFont val="Arial"/>
        <family val="2"/>
      </rPr>
      <t>Disposition status: ED, OBS, Inpatient</t>
    </r>
  </si>
  <si>
    <r>
      <rPr>
        <b/>
        <sz val="10"/>
        <rFont val="Arial"/>
        <family val="2"/>
      </rPr>
      <t>Ischemic stroke, hemorrhagic stroke or TIA patients</t>
    </r>
    <r>
      <rPr>
        <sz val="10"/>
        <rFont val="Arial"/>
        <family val="2"/>
      </rPr>
      <t xml:space="preserve"> with neuroimaging (CT scan or MRI) completed within 45 minutes of arrival in ED or inpatient onset of symptoms.
</t>
    </r>
  </si>
  <si>
    <r>
      <rPr>
        <b/>
        <sz val="10"/>
        <rFont val="Arial"/>
        <family val="2"/>
      </rPr>
      <t>Patients with primary discharge diagnosis of ischemic stroke, hemorrhagic stroke or TIA</t>
    </r>
    <r>
      <rPr>
        <sz val="10"/>
        <rFont val="Arial"/>
        <family val="2"/>
      </rPr>
      <t xml:space="preserve"> who either present to the ED with acute stroke symptoms </t>
    </r>
    <r>
      <rPr>
        <b/>
        <sz val="10"/>
        <rFont val="Arial"/>
        <family val="2"/>
      </rPr>
      <t xml:space="preserve">or develop </t>
    </r>
    <r>
      <rPr>
        <sz val="10"/>
        <rFont val="Arial"/>
        <family val="2"/>
      </rPr>
      <t>clinical stroke symptoms as inpatients</t>
    </r>
    <r>
      <rPr>
        <sz val="10"/>
        <color rgb="FFFF0000"/>
        <rFont val="Arial"/>
        <family val="2"/>
      </rPr>
      <t>.</t>
    </r>
    <r>
      <rPr>
        <sz val="10"/>
        <rFont val="Arial"/>
        <family val="2"/>
      </rPr>
      <t xml:space="preserve">  
</t>
    </r>
    <r>
      <rPr>
        <sz val="10"/>
        <color rgb="FFFF0000"/>
        <rFont val="Arial"/>
        <family val="2"/>
      </rPr>
      <t xml:space="preserve"> </t>
    </r>
  </si>
  <si>
    <t xml:space="preserve">Patients who do not meet criteria of stroke symptoms as per hospital protocols.
Patients who left AMA, discontinued care, or who expired.
Patients under the age of 18.
</t>
  </si>
  <si>
    <t xml:space="preserve">Consultation orders/notes; time of transfer (if applicable)
ED documentation:
- Log of chief complaints
- Time of symptom onset
- Time of patient presentation
- Time of stroke team arrival, discharge diagnoses
Documented onset of symptomology of inpatients and neuroimaging results
Documentation of contraindications to administration
</t>
  </si>
  <si>
    <t xml:space="preserve">Discharge on Statin Medication </t>
  </si>
  <si>
    <r>
      <t xml:space="preserve">The </t>
    </r>
    <r>
      <rPr>
        <b/>
        <sz val="11"/>
        <color theme="1"/>
        <rFont val="Arial"/>
        <family val="2"/>
      </rPr>
      <t>denominator</t>
    </r>
    <r>
      <rPr>
        <sz val="11"/>
        <color theme="1"/>
        <rFont val="Arial"/>
        <family val="2"/>
      </rPr>
      <t xml:space="preserve"> is all acute ischemic stroke patients who received intravenous thrombolytic therapy.</t>
    </r>
  </si>
  <si>
    <r>
      <t xml:space="preserve">The </t>
    </r>
    <r>
      <rPr>
        <b/>
        <sz val="11"/>
        <color theme="1"/>
        <rFont val="Arial"/>
        <family val="2"/>
      </rPr>
      <t>denominator</t>
    </r>
    <r>
      <rPr>
        <sz val="11"/>
        <color theme="1"/>
        <rFont val="Arial"/>
        <family val="2"/>
      </rPr>
      <t xml:space="preserve"> is all acute ischemic stroke patients who received intravenous thrombolytic therapy. </t>
    </r>
  </si>
  <si>
    <r>
      <t xml:space="preserve">The </t>
    </r>
    <r>
      <rPr>
        <b/>
        <sz val="11"/>
        <color theme="1"/>
        <rFont val="Arial"/>
        <family val="2"/>
      </rPr>
      <t>numerator</t>
    </r>
    <r>
      <rPr>
        <sz val="11"/>
        <color theme="1"/>
        <rFont val="Arial"/>
        <family val="2"/>
      </rPr>
      <t xml:space="preserve"> includes ALL patients who received tPA within 60 minutes of hospital arrival; including those receiving it within 45- and 30-minute time frames. </t>
    </r>
  </si>
  <si>
    <r>
      <t xml:space="preserve">The </t>
    </r>
    <r>
      <rPr>
        <b/>
        <sz val="11"/>
        <color theme="1"/>
        <rFont val="Arial"/>
        <family val="2"/>
      </rPr>
      <t>numerator</t>
    </r>
    <r>
      <rPr>
        <sz val="11"/>
        <color theme="1"/>
        <rFont val="Arial"/>
        <family val="2"/>
      </rPr>
      <t xml:space="preserve"> includes only those patients who received tPA within 45 minutes of hospital arrival (including those receiving it within 30 minutes).</t>
    </r>
  </si>
  <si>
    <r>
      <t>The</t>
    </r>
    <r>
      <rPr>
        <b/>
        <sz val="11"/>
        <color theme="1"/>
        <rFont val="Arial"/>
        <family val="2"/>
      </rPr>
      <t xml:space="preserve"> numerator</t>
    </r>
    <r>
      <rPr>
        <sz val="11"/>
        <color theme="1"/>
        <rFont val="Arial"/>
        <family val="2"/>
      </rPr>
      <t xml:space="preserve"> includes only those patients that received tPA within 30 minutes of hospital arrival.</t>
    </r>
  </si>
  <si>
    <t>Primary Stroke Certification Quality Measures</t>
  </si>
  <si>
    <t xml:space="preserve">Primary Stroke Data Report </t>
  </si>
  <si>
    <r>
      <rPr>
        <b/>
        <sz val="10"/>
        <rFont val="Arial"/>
        <family val="2"/>
      </rPr>
      <t>For patients diagnosed with acute ischemic stroke, ICH, nontraumatic SAH, and TIA.</t>
    </r>
    <r>
      <rPr>
        <sz val="10"/>
        <rFont val="Arial"/>
        <family val="2"/>
      </rPr>
      <t xml:space="preserve"> 
This measure identifies the percentage</t>
    </r>
    <r>
      <rPr>
        <b/>
        <sz val="10"/>
        <rFont val="Arial"/>
        <family val="2"/>
      </rPr>
      <t xml:space="preserve"> </t>
    </r>
    <r>
      <rPr>
        <sz val="10"/>
        <rFont val="Arial"/>
        <family val="2"/>
      </rPr>
      <t>for whom the time between presentation of stroke symptoms</t>
    </r>
    <r>
      <rPr>
        <sz val="10"/>
        <color rgb="FFFF0000"/>
        <rFont val="Arial"/>
        <family val="2"/>
      </rPr>
      <t xml:space="preserve"> </t>
    </r>
    <r>
      <rPr>
        <sz val="10"/>
        <rFont val="Arial"/>
        <family val="2"/>
      </rPr>
      <t xml:space="preserve">(in the ED) or onset of symptoms (for inpatients) and the arrival of the stroke team to the bedside </t>
    </r>
    <r>
      <rPr>
        <b/>
        <sz val="10"/>
        <rFont val="Arial"/>
        <family val="2"/>
      </rPr>
      <t xml:space="preserve">is within the time frame defined by the hospital to adequately meet stroke performance metrics. </t>
    </r>
    <r>
      <rPr>
        <sz val="10"/>
        <rFont val="Arial"/>
        <family val="2"/>
      </rPr>
      <t xml:space="preserve">
</t>
    </r>
    <r>
      <rPr>
        <i/>
        <sz val="10"/>
        <rFont val="Arial"/>
        <family val="2"/>
      </rPr>
      <t>Disposition status: ED, OBS, Inpatient</t>
    </r>
  </si>
  <si>
    <r>
      <rPr>
        <b/>
        <sz val="10"/>
        <rFont val="Arial"/>
        <family val="2"/>
      </rPr>
      <t xml:space="preserve">Ischemic stroke, ICH, nontraumatic SAH, and TIA </t>
    </r>
    <r>
      <rPr>
        <sz val="10"/>
        <rFont val="Arial"/>
        <family val="2"/>
      </rPr>
      <t xml:space="preserve">patients for whom the stroke team responded to the bedside </t>
    </r>
    <r>
      <rPr>
        <b/>
        <sz val="10"/>
        <rFont val="Arial"/>
        <family val="2"/>
      </rPr>
      <t xml:space="preserve">within the time frame defined by the hospital </t>
    </r>
    <r>
      <rPr>
        <sz val="10"/>
        <rFont val="Arial"/>
        <family val="2"/>
      </rPr>
      <t xml:space="preserve">of arrival in the ED or of inpatient onset of symptoms. </t>
    </r>
  </si>
  <si>
    <r>
      <rPr>
        <b/>
        <sz val="10"/>
        <rFont val="Arial"/>
        <family val="2"/>
      </rPr>
      <t>For patients with a primary discharge diagnosis of ischemic stroke, hemorrhagic stroke or TIA.</t>
    </r>
    <r>
      <rPr>
        <sz val="10"/>
        <rFont val="Arial"/>
        <family val="2"/>
      </rPr>
      <t xml:space="preserve">
This measure identifies the percentage for whom </t>
    </r>
    <r>
      <rPr>
        <b/>
        <sz val="10"/>
        <rFont val="Arial"/>
        <family val="2"/>
      </rPr>
      <t>stroke</t>
    </r>
    <r>
      <rPr>
        <sz val="10"/>
        <rFont val="Arial"/>
        <family val="2"/>
      </rPr>
      <t xml:space="preserve"> lab </t>
    </r>
    <r>
      <rPr>
        <b/>
        <sz val="10"/>
        <rFont val="Arial"/>
        <family val="2"/>
      </rPr>
      <t>testing</t>
    </r>
    <r>
      <rPr>
        <sz val="10"/>
        <rFont val="Arial"/>
        <family val="2"/>
      </rPr>
      <t xml:space="preserve"> turnaround times (TAT)* were within 45 minutes of ED arrival or onset of inpatient symptoms.  
</t>
    </r>
    <r>
      <rPr>
        <i/>
        <sz val="10"/>
        <rFont val="Arial"/>
        <family val="2"/>
      </rPr>
      <t xml:space="preserve">Disposition status: ED, OBS, Inpatient 
</t>
    </r>
    <r>
      <rPr>
        <sz val="10"/>
        <rFont val="Arial"/>
        <family val="2"/>
      </rPr>
      <t xml:space="preserve">
</t>
    </r>
    <r>
      <rPr>
        <b/>
        <sz val="10"/>
        <rFont val="Arial"/>
        <family val="2"/>
      </rPr>
      <t>*</t>
    </r>
    <r>
      <rPr>
        <sz val="10"/>
        <rFont val="Arial"/>
        <family val="2"/>
      </rPr>
      <t>The lab TAT metrics are for: point of care glucose testing; INR,  PT, PTT (if indicated), and other labs as per stroke protocol/physician order.</t>
    </r>
  </si>
  <si>
    <t xml:space="preserve">SMA-1 </t>
  </si>
  <si>
    <t xml:space="preserve">NIHSS for Ischemic Stroke </t>
  </si>
  <si>
    <r>
      <t>GWTG:</t>
    </r>
    <r>
      <rPr>
        <b/>
        <sz val="10"/>
        <rFont val="Arial"/>
        <family val="2"/>
      </rPr>
      <t xml:space="preserve"> AHASTR10</t>
    </r>
    <r>
      <rPr>
        <sz val="10"/>
        <rFont val="Arial"/>
        <family val="2"/>
      </rPr>
      <t xml:space="preserve">, </t>
    </r>
    <r>
      <rPr>
        <b/>
        <sz val="10"/>
        <rFont val="Arial"/>
        <family val="2"/>
      </rPr>
      <t>AHASTR82</t>
    </r>
  </si>
  <si>
    <t xml:space="preserve">Ischemic stroke patients.
</t>
  </si>
  <si>
    <r>
      <rPr>
        <b/>
        <sz val="10"/>
        <rFont val="Arial"/>
        <family val="2"/>
      </rPr>
      <t>Patients admitted for elective carotid intervention</t>
    </r>
    <r>
      <rPr>
        <sz val="10"/>
        <rFont val="Arial"/>
        <family val="2"/>
      </rPr>
      <t xml:space="preserve">
Patients who do not have recanalization therapy and are discharged within 12
hours of arrival at the hospital
</t>
    </r>
    <r>
      <rPr>
        <b/>
        <sz val="10"/>
        <rFont val="Arial"/>
        <family val="2"/>
      </rPr>
      <t xml:space="preserve">Patients documented for Comfort Measures Only </t>
    </r>
    <r>
      <rPr>
        <sz val="10"/>
        <rFont val="Arial"/>
        <family val="2"/>
      </rPr>
      <t xml:space="preserve">
Patients less than 18 years of age    </t>
    </r>
  </si>
  <si>
    <r>
      <rPr>
        <b/>
        <sz val="10"/>
        <rFont val="Arial"/>
        <family val="2"/>
      </rPr>
      <t>Consultation notes
Emergency department record
History and physical
Admission note 
Nursing assessment</t>
    </r>
    <r>
      <rPr>
        <sz val="10"/>
        <rFont val="Arial"/>
        <family val="2"/>
      </rPr>
      <t xml:space="preserve">
</t>
    </r>
    <r>
      <rPr>
        <b/>
        <sz val="10"/>
        <rFont val="Arial"/>
        <family val="2"/>
      </rPr>
      <t>Nursing flow sheet
Progress notes</t>
    </r>
  </si>
  <si>
    <t>SMA-5</t>
  </si>
  <si>
    <t>Hemorrhagic Transformation (Overall Rate)</t>
  </si>
  <si>
    <t>To be defined by the hospital</t>
  </si>
  <si>
    <r>
      <t xml:space="preserve">For ischemic stroke patients. 
This measure identifies the percentage who develop a symptomatic intracranial hemorrhage (i.e., clinical deterioration ≥ 4 point increase on NIHSS and brain image finding of parenchymal hematoma, or subarachnoid or intraventricular hemorrhage) within (≤) 36 hours after the onset of treatment with IV or IA thrombolytic (tPA) therapy, or a mechanical endovascular reperfusion procedure (i.e., mechanical endovascular thrombectomy with a clot retrieval device).
</t>
    </r>
    <r>
      <rPr>
        <i/>
        <sz val="10"/>
        <rFont val="Arial"/>
        <family val="2"/>
      </rPr>
      <t>Disposition: ED, OBS, Inpatient</t>
    </r>
  </si>
  <si>
    <r>
      <t>Ischemic stroke patients who develop a symptomatic intracranial hemorrhage within 36 hours of initiating</t>
    </r>
    <r>
      <rPr>
        <sz val="10"/>
        <color rgb="FFFF0000"/>
        <rFont val="Arial"/>
        <family val="2"/>
      </rPr>
      <t xml:space="preserve"> </t>
    </r>
    <r>
      <rPr>
        <sz val="10"/>
        <rFont val="Arial"/>
        <family val="2"/>
      </rPr>
      <t xml:space="preserve">treatment with IV tPA therapy,  IA tPA therapy, or mechanical endovascular reperfusion therapy.
</t>
    </r>
  </si>
  <si>
    <r>
      <t>Ischemic stroke patients treated with IV or IA tPA therapy or who undergo mechanical endovascular reperfusion therapy.</t>
    </r>
    <r>
      <rPr>
        <sz val="10"/>
        <color rgb="FFFF0000"/>
        <rFont val="Arial"/>
        <family val="2"/>
      </rPr>
      <t xml:space="preserve">
</t>
    </r>
  </si>
  <si>
    <r>
      <rPr>
        <b/>
        <sz val="10"/>
        <rFont val="Arial"/>
        <family val="2"/>
      </rPr>
      <t>Patients admitted for elective carotid intervention.</t>
    </r>
    <r>
      <rPr>
        <sz val="10"/>
        <rFont val="Arial"/>
        <family val="2"/>
      </rPr>
      <t xml:space="preserve">
Patients transferred to this hospital following treatment with IV or IA thrombolytic (tPA) therapy or mechanical endovascular reperfusion therapy initiated prior to arrival.
Patients who hemorrhage prior to the onset of tPA treatment or mechanical endovascular reperfusion therapy.
</t>
    </r>
    <r>
      <rPr>
        <b/>
        <sz val="10"/>
        <rFont val="Arial"/>
        <family val="2"/>
      </rPr>
      <t xml:space="preserve">Patients undergoing investigational or experimental protocols for thrombolysis.
</t>
    </r>
    <r>
      <rPr>
        <sz val="10"/>
        <rFont val="Arial"/>
        <family val="2"/>
      </rPr>
      <t>Patients less than 18 years of age</t>
    </r>
    <r>
      <rPr>
        <sz val="10"/>
        <color rgb="FFFF0000"/>
        <rFont val="Arial"/>
        <family val="2"/>
      </rPr>
      <t>.</t>
    </r>
  </si>
  <si>
    <t>Admission data
Hospitalization data
Radiology reports
Brain imaging reports
Diagnostic test reports
Discharge data</t>
  </si>
  <si>
    <r>
      <rPr>
        <b/>
        <sz val="10"/>
        <rFont val="Arial"/>
        <family val="2"/>
      </rPr>
      <t>Ischemic stroke, hemorrhagic stroke, and TIA patients</t>
    </r>
    <r>
      <rPr>
        <sz val="10"/>
        <rFont val="Arial"/>
        <family val="2"/>
      </rPr>
      <t xml:space="preserve"> whose </t>
    </r>
    <r>
      <rPr>
        <b/>
        <sz val="10"/>
        <rFont val="Arial"/>
        <family val="2"/>
      </rPr>
      <t>stroke</t>
    </r>
    <r>
      <rPr>
        <sz val="10"/>
        <rFont val="Arial"/>
        <family val="2"/>
      </rPr>
      <t xml:space="preserve"> laboratory testing was completed within 45 minutes of arrival in the ED or onset of symptoms for inpatients.</t>
    </r>
  </si>
  <si>
    <t>SMA-1</t>
  </si>
  <si>
    <t>NIHSS  For Ischemic Stroke</t>
  </si>
  <si>
    <t>Hemorrhagic Transformation (0verall Rate)</t>
  </si>
  <si>
    <t>None Identified</t>
  </si>
  <si>
    <r>
      <t>For acute ischemic stroke patients. 
This measure identifies the percentage for whom an initial National Institutes of Health Stroke Scale (NIHSS) score is documented in the medical record before</t>
    </r>
    <r>
      <rPr>
        <sz val="10"/>
        <color rgb="FFFF0000"/>
        <rFont val="Arial"/>
        <family val="2"/>
      </rPr>
      <t xml:space="preserve"> </t>
    </r>
    <r>
      <rPr>
        <sz val="10"/>
        <rFont val="Arial"/>
        <family val="2"/>
      </rPr>
      <t>any acute recanalization therapy (i.e., IV thrombolytic or IA thrombolytic (tPA) therapy, or mechanical endovascular reperfusion therapy) for patients who undergo recanalization therapy, or documented within 12 hours of ED arrival for patients who do not undergo recanalization therapy</t>
    </r>
    <r>
      <rPr>
        <b/>
        <sz val="10"/>
        <rFont val="Arial"/>
        <family val="2"/>
      </rPr>
      <t xml:space="preserve"> or within 12 hours of symptom discovery</t>
    </r>
    <r>
      <rPr>
        <sz val="10"/>
        <rFont val="Arial"/>
        <family val="2"/>
      </rPr>
      <t xml:space="preserve">.
</t>
    </r>
    <r>
      <rPr>
        <i/>
        <sz val="10"/>
        <rFont val="Arial"/>
        <family val="2"/>
      </rPr>
      <t>Disposition status: ED, OBS, Inpatient</t>
    </r>
  </si>
  <si>
    <r>
      <t xml:space="preserve">Ischemic stroke patients </t>
    </r>
    <r>
      <rPr>
        <b/>
        <sz val="10"/>
        <rFont val="Arial"/>
        <family val="2"/>
      </rPr>
      <t xml:space="preserve">with their NIHSS score documented in the medical record </t>
    </r>
    <r>
      <rPr>
        <sz val="10"/>
        <rFont val="Arial"/>
        <family val="2"/>
      </rPr>
      <t xml:space="preserve"> prior to any acute recanalization therapy (in patients undergoing recanalization therapy) or within 12 hours of hospital arrival for patients who do not undergo recanalization therapy  </t>
    </r>
    <r>
      <rPr>
        <b/>
        <sz val="10"/>
        <rFont val="Arial"/>
        <family val="2"/>
      </rPr>
      <t>or within 12 hours of symptom discovery</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</si>
</sst>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1"/>
      <color theme="1"/>
      <name val="Arial"/>
      <family val="2"/>
    </font>
    <font>
      <b/>
      <sz val="11"/>
      <color theme="1"/>
      <name val="Arial Narrow"/>
      <family val="2"/>
    </font>
    <font>
      <b/>
      <i/>
      <sz val="12"/>
      <color rgb="FF0000FF"/>
      <name val="Arial Narrow"/>
      <family val="2"/>
    </font>
    <font>
      <sz val="11"/>
      <color theme="1"/>
      <name val="Arial Narrow"/>
      <family val="2"/>
    </font>
    <font>
      <b/>
      <i/>
      <sz val="12"/>
      <color rgb="FF0000FF"/>
      <name val="Calibri"/>
      <family val="2"/>
      <scheme val="minor"/>
    </font>
    <font>
      <b/>
      <sz val="12"/>
      <color rgb="FF0000FF"/>
      <name val="Calibri"/>
      <family val="2"/>
      <scheme val="minor"/>
    </font>
    <font>
      <b/>
      <sz val="12"/>
      <color rgb="FF0000FF"/>
      <name val="Arial Narrow"/>
      <family val="2"/>
    </font>
    <font>
      <sz val="9"/>
      <color indexed="81"/>
      <name val="Tahoma"/>
      <family val="2"/>
    </font>
    <font>
      <sz val="20"/>
      <color theme="0"/>
      <name val="Arial"/>
      <family val="2"/>
    </font>
    <font>
      <sz val="22"/>
      <color theme="0"/>
      <name val="Arial"/>
      <family val="2"/>
    </font>
    <font>
      <b/>
      <sz val="11"/>
      <name val="Arial Narrow"/>
      <family val="2"/>
    </font>
    <font>
      <sz val="11"/>
      <name val="Arial Narrow"/>
      <family val="2"/>
    </font>
    <font>
      <sz val="12"/>
      <color rgb="FF000000"/>
      <name val="Arial"/>
      <family val="2"/>
    </font>
    <font>
      <sz val="8"/>
      <color theme="1"/>
      <name val="Calibri"/>
      <family val="2"/>
      <scheme val="minor"/>
    </font>
    <font>
      <sz val="11"/>
      <color rgb="FFFF0000"/>
      <name val="Arial"/>
      <family val="2"/>
    </font>
    <font>
      <sz val="10"/>
      <color theme="1"/>
      <name val="Arial Narrow"/>
      <family val="2"/>
    </font>
    <font>
      <b/>
      <sz val="11"/>
      <name val="Calibri"/>
      <family val="2"/>
      <scheme val="minor"/>
    </font>
    <font>
      <sz val="10"/>
      <name val="Arial Narrow"/>
      <family val="2"/>
    </font>
    <font>
      <b/>
      <sz val="11"/>
      <name val="Arial"/>
      <family val="2"/>
    </font>
    <font>
      <sz val="11"/>
      <name val="Arial"/>
      <family val="2"/>
    </font>
    <font>
      <sz val="12"/>
      <name val="Arial Narrow"/>
      <family val="2"/>
    </font>
    <font>
      <b/>
      <sz val="12"/>
      <name val="Arial Narrow"/>
      <family val="2"/>
    </font>
    <font>
      <b/>
      <sz val="12"/>
      <color rgb="FF000000"/>
      <name val="Arial"/>
      <family val="2"/>
    </font>
    <font>
      <sz val="12"/>
      <name val="Arial"/>
      <family val="2"/>
    </font>
    <font>
      <b/>
      <sz val="14"/>
      <color theme="1"/>
      <name val="Arial"/>
      <family val="2"/>
    </font>
    <font>
      <sz val="12"/>
      <color theme="1"/>
      <name val="Arial"/>
      <family val="2"/>
    </font>
    <font>
      <sz val="12"/>
      <color theme="0"/>
      <name val="Arial"/>
      <family val="2"/>
    </font>
    <font>
      <sz val="24"/>
      <color theme="0"/>
      <name val="Arial"/>
      <family val="2"/>
    </font>
    <font>
      <b/>
      <sz val="12"/>
      <color rgb="FFFF0000"/>
      <name val="Arial"/>
      <family val="2"/>
    </font>
    <font>
      <b/>
      <sz val="12"/>
      <color theme="1"/>
      <name val="Arial"/>
      <family val="2"/>
    </font>
    <font>
      <b/>
      <sz val="11"/>
      <color theme="1"/>
      <name val="Arial"/>
      <family val="2"/>
    </font>
    <font>
      <sz val="10"/>
      <color theme="1"/>
      <name val="Arial"/>
      <family val="2"/>
    </font>
    <font>
      <i/>
      <sz val="11"/>
      <name val="Arial"/>
      <family val="2"/>
    </font>
    <font>
      <sz val="10"/>
      <name val="Arial"/>
      <family val="2"/>
    </font>
    <font>
      <b/>
      <sz val="10"/>
      <name val="Arial"/>
      <family val="2"/>
    </font>
    <font>
      <b/>
      <sz val="22"/>
      <name val="Arial"/>
      <family val="2"/>
    </font>
    <font>
      <b/>
      <sz val="20"/>
      <color theme="0"/>
      <name val="Arial"/>
      <family val="2"/>
    </font>
    <font>
      <sz val="9"/>
      <color rgb="FF000000"/>
      <name val="Tahoma"/>
      <family val="2"/>
    </font>
    <font>
      <b/>
      <sz val="11"/>
      <color theme="1"/>
      <name val="Calibri"/>
      <family val="2"/>
      <scheme val="minor"/>
    </font>
    <font>
      <i/>
      <sz val="12"/>
      <name val="Arial"/>
      <family val="2"/>
    </font>
    <font>
      <i/>
      <sz val="12"/>
      <color theme="1"/>
      <name val="Arial"/>
      <family val="2"/>
    </font>
    <font>
      <sz val="24"/>
      <color theme="1"/>
      <name val="Calibri"/>
      <family val="2"/>
      <scheme val="minor"/>
    </font>
    <font>
      <sz val="10"/>
      <color rgb="FFFF0000"/>
      <name val="Arial"/>
      <family val="2"/>
    </font>
    <font>
      <strike/>
      <sz val="10"/>
      <name val="Arial"/>
      <family val="2"/>
    </font>
    <font>
      <b/>
      <sz val="10"/>
      <color rgb="FF0070C0"/>
      <name val="Arial"/>
      <family val="2"/>
    </font>
    <font>
      <sz val="10"/>
      <color theme="4" tint="-0.249977111117893"/>
      <name val="Arial"/>
      <family val="2"/>
    </font>
    <font>
      <sz val="10"/>
      <color theme="6"/>
      <name val="Arial"/>
      <family val="2"/>
    </font>
    <font>
      <sz val="16"/>
      <color theme="0"/>
      <name val="Arial"/>
      <family val="2"/>
    </font>
    <font>
      <b/>
      <sz val="9"/>
      <color theme="1"/>
      <name val="Arial"/>
      <family val="2"/>
    </font>
    <font>
      <b/>
      <sz val="9"/>
      <color theme="1"/>
      <name val="Calibri"/>
      <family val="2"/>
      <scheme val="minor"/>
    </font>
    <font>
      <i/>
      <sz val="10"/>
      <name val="Arial"/>
      <family val="2"/>
    </font>
    <font>
      <b/>
      <sz val="10"/>
      <color theme="3" tint="0.39997558519241921"/>
      <name val="Arial"/>
      <family val="2"/>
    </font>
  </fonts>
  <fills count="11">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gray0625">
        <bgColor theme="3" tint="0.59999389629810485"/>
      </patternFill>
    </fill>
    <fill>
      <patternFill patternType="gray0625">
        <bgColor theme="0" tint="-4.9989318521683403E-2"/>
      </patternFill>
    </fill>
    <fill>
      <patternFill patternType="gray0625"/>
    </fill>
    <fill>
      <patternFill patternType="solid">
        <fgColor theme="0"/>
        <bgColor theme="0"/>
      </patternFill>
    </fill>
  </fills>
  <borders count="76">
    <border>
      <left/>
      <right/>
      <top/>
      <bottom/>
      <diagonal/>
    </border>
    <border>
      <left/>
      <right/>
      <top style="medium">
        <color theme="1"/>
      </top>
      <bottom/>
      <diagonal/>
    </border>
    <border>
      <left style="medium">
        <color theme="1"/>
      </left>
      <right/>
      <top/>
      <bottom/>
      <diagonal/>
    </border>
    <border>
      <left/>
      <right style="medium">
        <color theme="1"/>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medium">
        <color theme="1"/>
      </bottom>
      <diagonal/>
    </border>
    <border>
      <left style="thin">
        <color theme="1"/>
      </left>
      <right style="medium">
        <color theme="1"/>
      </right>
      <top/>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medium">
        <color theme="1"/>
      </top>
      <bottom/>
      <diagonal/>
    </border>
    <border>
      <left style="thin">
        <color theme="1" tint="0.34998626667073579"/>
      </left>
      <right/>
      <top style="medium">
        <color theme="1"/>
      </top>
      <bottom/>
      <diagonal/>
    </border>
    <border>
      <left/>
      <right style="thin">
        <color theme="1" tint="0.34998626667073579"/>
      </right>
      <top style="medium">
        <color theme="1"/>
      </top>
      <bottom/>
      <diagonal/>
    </border>
    <border>
      <left style="thin">
        <color theme="1" tint="0.34998626667073579"/>
      </left>
      <right/>
      <top style="medium">
        <color indexed="64"/>
      </top>
      <bottom style="thin">
        <color theme="1" tint="0.34998626667073579"/>
      </bottom>
      <diagonal/>
    </border>
    <border>
      <left/>
      <right style="thin">
        <color theme="1" tint="0.34998626667073579"/>
      </right>
      <top style="medium">
        <color indexed="64"/>
      </top>
      <bottom style="thin">
        <color theme="1" tint="0.34998626667073579"/>
      </bottom>
      <diagonal/>
    </border>
    <border>
      <left style="thin">
        <color theme="1" tint="0.34998626667073579"/>
      </left>
      <right style="thin">
        <color theme="1" tint="0.34998626667073579"/>
      </right>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tint="-0.34998626667073579"/>
      </right>
      <top/>
      <bottom/>
      <diagonal/>
    </border>
    <border>
      <left/>
      <right style="thin">
        <color theme="1" tint="0.34998626667073579"/>
      </right>
      <top/>
      <bottom style="medium">
        <color indexed="64"/>
      </bottom>
      <diagonal/>
    </border>
    <border>
      <left style="thin">
        <color theme="1" tint="0.34998626667073579"/>
      </left>
      <right style="thin">
        <color theme="1" tint="0.34998626667073579"/>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theme="1" tint="0.34998626667073579"/>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style="medium">
        <color indexed="64"/>
      </top>
      <bottom style="thin">
        <color theme="1" tint="0.34998626667073579"/>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theme="1"/>
      </left>
      <right style="medium">
        <color indexed="64"/>
      </right>
      <top style="medium">
        <color indexed="64"/>
      </top>
      <bottom/>
      <diagonal/>
    </border>
    <border>
      <left style="thin">
        <color theme="1"/>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1" tint="0.34998626667073579"/>
      </right>
      <top style="thin">
        <color theme="1" tint="0.34998626667073579"/>
      </top>
      <bottom/>
      <diagonal/>
    </border>
    <border>
      <left/>
      <right/>
      <top style="thin">
        <color theme="1" tint="0.34998626667073579"/>
      </top>
      <bottom style="thin">
        <color theme="1" tint="0.34998626667073579"/>
      </bottom>
      <diagonal/>
    </border>
    <border>
      <left style="thin">
        <color indexed="64"/>
      </left>
      <right/>
      <top style="thin">
        <color theme="1" tint="0.34998626667073579"/>
      </top>
      <bottom style="thin">
        <color theme="1" tint="0.34998626667073579"/>
      </bottom>
      <diagonal/>
    </border>
    <border>
      <left/>
      <right style="thin">
        <color indexed="64"/>
      </right>
      <top style="thin">
        <color theme="1" tint="0.34998626667073579"/>
      </top>
      <bottom style="thin">
        <color theme="1" tint="0.34998626667073579"/>
      </bottom>
      <diagonal/>
    </border>
    <border>
      <left/>
      <right style="thin">
        <color theme="1" tint="0.34998626667073579"/>
      </right>
      <top/>
      <bottom style="thin">
        <color theme="1"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theme="1" tint="0.34998626667073579"/>
      </bottom>
      <diagonal/>
    </border>
    <border>
      <left/>
      <right/>
      <top/>
      <bottom style="thin">
        <color indexed="64"/>
      </bottom>
      <diagonal/>
    </border>
    <border>
      <left style="medium">
        <color indexed="64"/>
      </left>
      <right/>
      <top style="thin">
        <color indexed="64"/>
      </top>
      <bottom style="thin">
        <color indexed="64"/>
      </bottom>
      <diagonal/>
    </border>
    <border>
      <left/>
      <right style="thin">
        <color theme="1" tint="0.34998626667073579"/>
      </right>
      <top style="thin">
        <color indexed="64"/>
      </top>
      <bottom style="thin">
        <color indexed="64"/>
      </bottom>
      <diagonal/>
    </border>
    <border>
      <left style="thin">
        <color theme="1" tint="0.34998626667073579"/>
      </left>
      <right style="thin">
        <color theme="1" tint="0.34998626667073579"/>
      </right>
      <top style="thin">
        <color indexed="64"/>
      </top>
      <bottom style="thin">
        <color indexed="64"/>
      </bottom>
      <diagonal/>
    </border>
    <border>
      <left style="thin">
        <color theme="1" tint="0.34998626667073579"/>
      </left>
      <right/>
      <top style="thin">
        <color indexed="64"/>
      </top>
      <bottom style="thin">
        <color indexed="64"/>
      </bottom>
      <diagonal/>
    </border>
    <border>
      <left style="thin">
        <color theme="0" tint="-0.14999847407452621"/>
      </left>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right/>
      <top style="thin">
        <color theme="0" tint="-0.14999847407452621"/>
      </top>
      <bottom/>
      <diagonal/>
    </border>
    <border>
      <left/>
      <right/>
      <top/>
      <bottom style="thin">
        <color theme="0" tint="-0.14999847407452621"/>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bottom style="thin">
        <color theme="0" tint="-0.14999847407452621"/>
      </bottom>
      <diagonal/>
    </border>
    <border>
      <left style="thin">
        <color indexed="64"/>
      </left>
      <right style="thin">
        <color theme="0" tint="-0.14999847407452621"/>
      </right>
      <top style="thin">
        <color indexed="64"/>
      </top>
      <bottom style="thin">
        <color indexed="64"/>
      </bottom>
      <diagonal/>
    </border>
    <border>
      <left style="thin">
        <color theme="0" tint="-0.14999847407452621"/>
      </left>
      <right/>
      <top style="thin">
        <color theme="0" tint="-0.14999847407452621"/>
      </top>
      <bottom style="thin">
        <color theme="0" tint="-0.14999847407452621"/>
      </bottom>
      <diagonal/>
    </border>
  </borders>
  <cellStyleXfs count="1">
    <xf numFmtId="0" fontId="0" fillId="0" borderId="0"/>
  </cellStyleXfs>
  <cellXfs count="281">
    <xf numFmtId="0" fontId="0" fillId="0" borderId="0" xfId="0"/>
    <xf numFmtId="0" fontId="1" fillId="0" borderId="0" xfId="0" applyFont="1"/>
    <xf numFmtId="0" fontId="1" fillId="3" borderId="0" xfId="0" applyFont="1" applyFill="1"/>
    <xf numFmtId="0" fontId="1" fillId="3" borderId="3" xfId="0" applyFont="1" applyFill="1" applyBorder="1"/>
    <xf numFmtId="0" fontId="4" fillId="3" borderId="0" xfId="0" applyFont="1" applyFill="1"/>
    <xf numFmtId="0" fontId="2" fillId="3" borderId="0" xfId="0" applyFont="1" applyFill="1" applyAlignment="1">
      <alignment horizontal="right"/>
    </xf>
    <xf numFmtId="0" fontId="7" fillId="5" borderId="4" xfId="0" applyFont="1" applyFill="1" applyBorder="1" applyAlignment="1" applyProtection="1">
      <alignment horizontal="center" vertical="center" wrapText="1"/>
      <protection locked="0"/>
    </xf>
    <xf numFmtId="0" fontId="1" fillId="3" borderId="8" xfId="0" applyFont="1" applyFill="1" applyBorder="1"/>
    <xf numFmtId="0" fontId="6" fillId="3" borderId="0" xfId="0" applyFont="1" applyFill="1" applyAlignment="1" applyProtection="1">
      <alignment horizontal="left" vertical="center" wrapText="1"/>
      <protection locked="0"/>
    </xf>
    <xf numFmtId="0" fontId="5" fillId="3" borderId="0" xfId="0" applyFont="1" applyFill="1" applyAlignment="1" applyProtection="1">
      <alignment horizontal="left" vertical="center"/>
      <protection locked="0"/>
    </xf>
    <xf numFmtId="0" fontId="1" fillId="0" borderId="31" xfId="0" applyFont="1" applyBorder="1"/>
    <xf numFmtId="0" fontId="13" fillId="0" borderId="0" xfId="0" applyFont="1" applyAlignment="1">
      <alignment vertical="center"/>
    </xf>
    <xf numFmtId="1" fontId="11" fillId="9" borderId="11" xfId="0" applyNumberFormat="1" applyFont="1" applyFill="1" applyBorder="1" applyAlignment="1">
      <alignment horizontal="center" vertical="center"/>
    </xf>
    <xf numFmtId="0" fontId="10" fillId="0" borderId="0" xfId="0" applyFont="1" applyAlignment="1">
      <alignment vertical="center" wrapText="1"/>
    </xf>
    <xf numFmtId="1" fontId="12" fillId="0" borderId="19" xfId="0" applyNumberFormat="1" applyFont="1" applyBorder="1" applyAlignment="1" applyProtection="1">
      <alignment horizontal="center" vertical="center"/>
      <protection locked="0"/>
    </xf>
    <xf numFmtId="0" fontId="14" fillId="0" borderId="0" xfId="0" applyFont="1" applyAlignment="1">
      <alignment wrapText="1"/>
    </xf>
    <xf numFmtId="0" fontId="2" fillId="0" borderId="0" xfId="0" applyFont="1"/>
    <xf numFmtId="0" fontId="16" fillId="0" borderId="0" xfId="0" applyFont="1"/>
    <xf numFmtId="1" fontId="12" fillId="0" borderId="25" xfId="0" applyNumberFormat="1" applyFont="1" applyBorder="1" applyAlignment="1" applyProtection="1">
      <alignment horizontal="center" vertical="center"/>
      <protection locked="0"/>
    </xf>
    <xf numFmtId="0" fontId="16" fillId="3" borderId="0" xfId="0" applyFont="1" applyFill="1"/>
    <xf numFmtId="0" fontId="3" fillId="4" borderId="7" xfId="0" applyFont="1" applyFill="1" applyBorder="1" applyAlignment="1" applyProtection="1">
      <alignment horizontal="left" vertical="center" wrapText="1"/>
      <protection locked="0"/>
    </xf>
    <xf numFmtId="0" fontId="16" fillId="2" borderId="0" xfId="0" applyFont="1" applyFill="1"/>
    <xf numFmtId="0" fontId="16" fillId="3" borderId="0" xfId="0" applyFont="1" applyFill="1" applyAlignment="1">
      <alignment horizontal="center"/>
    </xf>
    <xf numFmtId="0" fontId="2" fillId="3" borderId="37" xfId="0" applyFont="1" applyFill="1" applyBorder="1" applyAlignment="1">
      <alignment horizontal="right"/>
    </xf>
    <xf numFmtId="0" fontId="2" fillId="3" borderId="37" xfId="0" applyFont="1" applyFill="1" applyBorder="1"/>
    <xf numFmtId="1" fontId="12" fillId="0" borderId="32" xfId="0" applyNumberFormat="1" applyFont="1" applyBorder="1" applyAlignment="1" applyProtection="1">
      <alignment horizontal="center" vertical="center"/>
      <protection locked="0"/>
    </xf>
    <xf numFmtId="1" fontId="11" fillId="9" borderId="10" xfId="0" applyNumberFormat="1" applyFont="1" applyFill="1" applyBorder="1" applyAlignment="1">
      <alignment horizontal="center" vertical="center"/>
    </xf>
    <xf numFmtId="9" fontId="12" fillId="6" borderId="56" xfId="0" applyNumberFormat="1" applyFont="1" applyFill="1" applyBorder="1" applyAlignment="1">
      <alignment horizontal="center" vertical="center"/>
    </xf>
    <xf numFmtId="9" fontId="11" fillId="6" borderId="56" xfId="0" applyNumberFormat="1" applyFont="1" applyFill="1" applyBorder="1" applyAlignment="1">
      <alignment horizontal="center" vertical="center"/>
    </xf>
    <xf numFmtId="0" fontId="15" fillId="0" borderId="2" xfId="0" applyFont="1" applyBorder="1" applyAlignment="1">
      <alignment wrapText="1"/>
    </xf>
    <xf numFmtId="9" fontId="1" fillId="0" borderId="0" xfId="0" applyNumberFormat="1" applyFont="1" applyAlignment="1">
      <alignment horizontal="center" vertical="center"/>
    </xf>
    <xf numFmtId="0" fontId="18" fillId="3" borderId="37" xfId="0" applyFont="1" applyFill="1" applyBorder="1" applyAlignment="1">
      <alignment horizontal="center"/>
    </xf>
    <xf numFmtId="0" fontId="11" fillId="3" borderId="44" xfId="0" applyFont="1" applyFill="1" applyBorder="1" applyAlignment="1">
      <alignment horizontal="center"/>
    </xf>
    <xf numFmtId="0" fontId="11" fillId="3" borderId="45" xfId="0" applyFont="1" applyFill="1" applyBorder="1" applyAlignment="1">
      <alignment vertical="center"/>
    </xf>
    <xf numFmtId="0" fontId="12" fillId="6" borderId="21" xfId="0" applyFont="1" applyFill="1" applyBorder="1" applyAlignment="1">
      <alignment horizontal="center"/>
    </xf>
    <xf numFmtId="0" fontId="11" fillId="6" borderId="47" xfId="0" applyFont="1" applyFill="1" applyBorder="1" applyAlignment="1">
      <alignment horizontal="center"/>
    </xf>
    <xf numFmtId="0" fontId="11" fillId="6" borderId="46" xfId="0" applyFont="1" applyFill="1" applyBorder="1" applyAlignment="1">
      <alignment horizontal="center"/>
    </xf>
    <xf numFmtId="0" fontId="11" fillId="7" borderId="14" xfId="0" applyFont="1" applyFill="1" applyBorder="1" applyAlignment="1">
      <alignment horizontal="center"/>
    </xf>
    <xf numFmtId="0" fontId="11" fillId="7" borderId="15" xfId="0" applyFont="1" applyFill="1" applyBorder="1" applyAlignment="1">
      <alignment horizontal="center"/>
    </xf>
    <xf numFmtId="0" fontId="19" fillId="6" borderId="9" xfId="0" applyFont="1" applyFill="1" applyBorder="1"/>
    <xf numFmtId="0" fontId="20" fillId="0" borderId="37" xfId="0" applyFont="1" applyBorder="1"/>
    <xf numFmtId="0" fontId="20" fillId="0" borderId="0" xfId="0" applyFont="1"/>
    <xf numFmtId="0" fontId="18" fillId="3" borderId="39" xfId="0" applyFont="1" applyFill="1" applyBorder="1" applyAlignment="1">
      <alignment horizontal="center"/>
    </xf>
    <xf numFmtId="0" fontId="11" fillId="3" borderId="41" xfId="0" applyFont="1" applyFill="1" applyBorder="1" applyAlignment="1">
      <alignment horizontal="center"/>
    </xf>
    <xf numFmtId="0" fontId="11" fillId="3" borderId="36" xfId="0" applyFont="1" applyFill="1" applyBorder="1" applyAlignment="1">
      <alignment vertical="center"/>
    </xf>
    <xf numFmtId="0" fontId="18" fillId="3" borderId="27" xfId="0" applyFont="1" applyFill="1" applyBorder="1" applyAlignment="1">
      <alignment horizontal="center"/>
    </xf>
    <xf numFmtId="0" fontId="11" fillId="3" borderId="40" xfId="0" applyFont="1" applyFill="1" applyBorder="1" applyAlignment="1">
      <alignment horizontal="center"/>
    </xf>
    <xf numFmtId="0" fontId="11" fillId="3" borderId="34" xfId="0" applyFont="1" applyFill="1" applyBorder="1" applyAlignment="1">
      <alignment vertical="center"/>
    </xf>
    <xf numFmtId="0" fontId="20" fillId="0" borderId="0" xfId="0" applyFont="1" applyAlignment="1">
      <alignment horizontal="center"/>
    </xf>
    <xf numFmtId="0" fontId="20" fillId="3" borderId="0" xfId="0" applyFont="1" applyFill="1"/>
    <xf numFmtId="0" fontId="11" fillId="3" borderId="42" xfId="0" applyFont="1" applyFill="1" applyBorder="1" applyAlignment="1">
      <alignment vertical="center"/>
    </xf>
    <xf numFmtId="0" fontId="11" fillId="3" borderId="43" xfId="0" applyFont="1" applyFill="1" applyBorder="1" applyAlignment="1">
      <alignment vertical="center"/>
    </xf>
    <xf numFmtId="0" fontId="18" fillId="0" borderId="0" xfId="0" applyFont="1"/>
    <xf numFmtId="0" fontId="11" fillId="6" borderId="55" xfId="0" applyFont="1" applyFill="1" applyBorder="1" applyAlignment="1">
      <alignment horizontal="center"/>
    </xf>
    <xf numFmtId="0" fontId="11" fillId="6" borderId="56" xfId="0" applyFont="1" applyFill="1" applyBorder="1" applyAlignment="1">
      <alignment horizontal="left" vertical="center"/>
    </xf>
    <xf numFmtId="1" fontId="11" fillId="9" borderId="48" xfId="0" applyNumberFormat="1" applyFont="1" applyFill="1" applyBorder="1" applyAlignment="1">
      <alignment horizontal="center" vertical="center"/>
    </xf>
    <xf numFmtId="1" fontId="11" fillId="9" borderId="30" xfId="0" applyNumberFormat="1" applyFont="1" applyFill="1" applyBorder="1" applyAlignment="1">
      <alignment horizontal="center" vertical="center"/>
    </xf>
    <xf numFmtId="0" fontId="11" fillId="0" borderId="0" xfId="0" applyFont="1"/>
    <xf numFmtId="0" fontId="21" fillId="0" borderId="0" xfId="0" applyFont="1"/>
    <xf numFmtId="0" fontId="11" fillId="5" borderId="54" xfId="0" applyFont="1" applyFill="1" applyBorder="1" applyAlignment="1">
      <alignment horizontal="left" vertical="center" wrapText="1"/>
    </xf>
    <xf numFmtId="0" fontId="11" fillId="5" borderId="13" xfId="0" applyFont="1" applyFill="1" applyBorder="1" applyAlignment="1">
      <alignment horizontal="left" vertical="center" wrapText="1"/>
    </xf>
    <xf numFmtId="0" fontId="11" fillId="5" borderId="50" xfId="0" applyFont="1" applyFill="1" applyBorder="1" applyAlignment="1">
      <alignment horizontal="left" vertical="center" wrapText="1"/>
    </xf>
    <xf numFmtId="0" fontId="11" fillId="5" borderId="23" xfId="0" applyFont="1" applyFill="1" applyBorder="1" applyAlignment="1">
      <alignment horizontal="left" vertical="center" wrapText="1"/>
    </xf>
    <xf numFmtId="9" fontId="11" fillId="9" borderId="49" xfId="0" applyNumberFormat="1" applyFont="1" applyFill="1" applyBorder="1" applyAlignment="1">
      <alignment horizontal="center" vertical="center"/>
    </xf>
    <xf numFmtId="9" fontId="11" fillId="9" borderId="48" xfId="0" applyNumberFormat="1" applyFont="1" applyFill="1" applyBorder="1" applyAlignment="1">
      <alignment horizontal="center" vertical="center"/>
    </xf>
    <xf numFmtId="9" fontId="11" fillId="9" borderId="30" xfId="0" applyNumberFormat="1" applyFont="1" applyFill="1" applyBorder="1" applyAlignment="1">
      <alignment horizontal="center" vertical="center"/>
    </xf>
    <xf numFmtId="0" fontId="7" fillId="5" borderId="0" xfId="0" applyFont="1" applyFill="1" applyAlignment="1" applyProtection="1">
      <alignment horizontal="center" vertical="center" wrapText="1"/>
      <protection locked="0"/>
    </xf>
    <xf numFmtId="0" fontId="11" fillId="7" borderId="0" xfId="0" applyFont="1" applyFill="1" applyAlignment="1">
      <alignment horizontal="center"/>
    </xf>
    <xf numFmtId="0" fontId="17" fillId="4" borderId="0" xfId="0" applyFont="1" applyFill="1" applyAlignment="1" applyProtection="1">
      <alignment horizontal="left" vertical="center" wrapText="1"/>
      <protection locked="0"/>
    </xf>
    <xf numFmtId="0" fontId="21" fillId="3" borderId="0" xfId="0" applyFont="1" applyFill="1" applyAlignment="1">
      <alignment horizontal="center" vertical="center" wrapText="1"/>
    </xf>
    <xf numFmtId="0" fontId="10" fillId="2" borderId="28" xfId="0" applyFont="1" applyFill="1" applyBorder="1" applyAlignment="1">
      <alignment vertical="center" wrapText="1"/>
    </xf>
    <xf numFmtId="0" fontId="10" fillId="0" borderId="28" xfId="0" applyFont="1" applyBorder="1" applyAlignment="1">
      <alignment vertical="center" wrapText="1"/>
    </xf>
    <xf numFmtId="0" fontId="23" fillId="0" borderId="0" xfId="0" applyFont="1" applyAlignment="1">
      <alignment vertical="top"/>
    </xf>
    <xf numFmtId="0" fontId="13" fillId="0" borderId="0" xfId="0" applyFont="1" applyAlignment="1">
      <alignment vertical="top"/>
    </xf>
    <xf numFmtId="0" fontId="25" fillId="0" borderId="0" xfId="0" applyFont="1"/>
    <xf numFmtId="0" fontId="27" fillId="0" borderId="0" xfId="0" applyFont="1" applyAlignment="1">
      <alignment horizontal="left" vertical="center" wrapText="1"/>
    </xf>
    <xf numFmtId="0" fontId="28" fillId="0" borderId="0" xfId="0" applyFont="1" applyAlignment="1">
      <alignment horizontal="left" vertical="center" wrapText="1"/>
    </xf>
    <xf numFmtId="0" fontId="24" fillId="0" borderId="0" xfId="0" applyFont="1" applyAlignment="1">
      <alignment vertical="center" wrapText="1"/>
    </xf>
    <xf numFmtId="0" fontId="26" fillId="0" borderId="0" xfId="0" applyFont="1"/>
    <xf numFmtId="0" fontId="26" fillId="0" borderId="0" xfId="0" applyFont="1" applyAlignment="1">
      <alignment horizontal="center" vertical="center"/>
    </xf>
    <xf numFmtId="0" fontId="26" fillId="0" borderId="0" xfId="0" applyFont="1" applyAlignment="1">
      <alignment horizontal="left" wrapText="1"/>
    </xf>
    <xf numFmtId="0" fontId="30" fillId="0" borderId="0" xfId="0" applyFont="1" applyAlignment="1">
      <alignment horizontal="left" wrapText="1"/>
    </xf>
    <xf numFmtId="0" fontId="31" fillId="0" borderId="0" xfId="0" applyFont="1" applyAlignment="1">
      <alignment horizontal="center"/>
    </xf>
    <xf numFmtId="0" fontId="1" fillId="0" borderId="28" xfId="0" applyFont="1" applyBorder="1"/>
    <xf numFmtId="0" fontId="1" fillId="0" borderId="29" xfId="0" applyFont="1" applyBorder="1"/>
    <xf numFmtId="0" fontId="1" fillId="0" borderId="22" xfId="0" applyFont="1" applyBorder="1"/>
    <xf numFmtId="0" fontId="1" fillId="0" borderId="23" xfId="0" applyFont="1" applyBorder="1"/>
    <xf numFmtId="0" fontId="1" fillId="0" borderId="0" xfId="0" applyFont="1" applyAlignment="1">
      <alignment wrapText="1"/>
    </xf>
    <xf numFmtId="0" fontId="1" fillId="0" borderId="0" xfId="0" applyFont="1" applyAlignment="1">
      <alignment horizontal="left" wrapText="1"/>
    </xf>
    <xf numFmtId="0" fontId="32" fillId="4" borderId="31" xfId="0" applyFont="1" applyFill="1" applyBorder="1" applyAlignment="1">
      <alignment horizontal="center"/>
    </xf>
    <xf numFmtId="1" fontId="20" fillId="0" borderId="23" xfId="0" applyNumberFormat="1" applyFont="1" applyBorder="1" applyAlignment="1" applyProtection="1">
      <alignment horizontal="center" vertical="center"/>
      <protection locked="0"/>
    </xf>
    <xf numFmtId="1" fontId="20" fillId="0" borderId="30" xfId="0" applyNumberFormat="1" applyFont="1" applyBorder="1" applyAlignment="1" applyProtection="1">
      <alignment horizontal="center" vertical="center"/>
      <protection locked="0"/>
    </xf>
    <xf numFmtId="1" fontId="20" fillId="0" borderId="0" xfId="0" applyNumberFormat="1" applyFont="1" applyAlignment="1" applyProtection="1">
      <alignment horizontal="center" vertical="center"/>
      <protection locked="0"/>
    </xf>
    <xf numFmtId="164" fontId="19" fillId="0" borderId="0" xfId="0" applyNumberFormat="1" applyFont="1" applyAlignment="1">
      <alignment horizontal="center" vertical="center"/>
    </xf>
    <xf numFmtId="164" fontId="31" fillId="0" borderId="0" xfId="0" applyNumberFormat="1" applyFont="1" applyAlignment="1">
      <alignment horizontal="center" vertical="center"/>
    </xf>
    <xf numFmtId="0" fontId="32" fillId="0" borderId="0" xfId="0" applyFont="1" applyAlignment="1">
      <alignment horizontal="center"/>
    </xf>
    <xf numFmtId="0" fontId="31" fillId="0" borderId="0" xfId="0" applyFont="1" applyAlignment="1">
      <alignment vertical="center"/>
    </xf>
    <xf numFmtId="0" fontId="34" fillId="0" borderId="0" xfId="0" applyFont="1" applyAlignment="1">
      <alignment vertical="top"/>
    </xf>
    <xf numFmtId="0" fontId="34" fillId="2" borderId="0" xfId="0" applyFont="1" applyFill="1" applyAlignment="1">
      <alignment vertical="top"/>
    </xf>
    <xf numFmtId="0" fontId="34" fillId="0" borderId="21" xfId="0" applyFont="1" applyBorder="1" applyAlignment="1">
      <alignment horizontal="left" vertical="top" wrapText="1"/>
    </xf>
    <xf numFmtId="9" fontId="34" fillId="0" borderId="21" xfId="0" applyNumberFormat="1" applyFont="1" applyBorder="1" applyAlignment="1">
      <alignment horizontal="left" vertical="top" wrapText="1"/>
    </xf>
    <xf numFmtId="0" fontId="34" fillId="2" borderId="21" xfId="0" applyFont="1" applyFill="1" applyBorder="1" applyAlignment="1">
      <alignment horizontal="left" vertical="top" wrapText="1"/>
    </xf>
    <xf numFmtId="0" fontId="34" fillId="4" borderId="21" xfId="0" applyFont="1" applyFill="1" applyBorder="1" applyAlignment="1">
      <alignment horizontal="left" vertical="top" wrapText="1"/>
    </xf>
    <xf numFmtId="0" fontId="34" fillId="0" borderId="0" xfId="0" applyFont="1" applyAlignment="1">
      <alignment vertical="top" wrapText="1"/>
    </xf>
    <xf numFmtId="0" fontId="34" fillId="0" borderId="21" xfId="0" applyFont="1" applyBorder="1" applyAlignment="1">
      <alignment vertical="top" wrapText="1"/>
    </xf>
    <xf numFmtId="0" fontId="35" fillId="0" borderId="0" xfId="0" applyFont="1" applyAlignment="1">
      <alignment horizontal="left" vertical="top"/>
    </xf>
    <xf numFmtId="0" fontId="1" fillId="0" borderId="22" xfId="0" applyFont="1" applyBorder="1" applyAlignment="1">
      <alignment horizontal="left" wrapText="1"/>
    </xf>
    <xf numFmtId="0" fontId="1" fillId="0" borderId="23" xfId="0" applyFont="1" applyBorder="1" applyAlignment="1">
      <alignment horizontal="left" wrapText="1"/>
    </xf>
    <xf numFmtId="0" fontId="26" fillId="0" borderId="62" xfId="0" applyFont="1" applyBorder="1" applyAlignment="1">
      <alignment horizontal="center" vertical="center"/>
    </xf>
    <xf numFmtId="0" fontId="31" fillId="6" borderId="63" xfId="0" applyFont="1" applyFill="1" applyBorder="1" applyAlignment="1">
      <alignment horizontal="center"/>
    </xf>
    <xf numFmtId="0" fontId="31" fillId="6" borderId="64" xfId="0" applyFont="1" applyFill="1" applyBorder="1" applyAlignment="1">
      <alignment horizontal="center"/>
    </xf>
    <xf numFmtId="0" fontId="31" fillId="7" borderId="65" xfId="0" applyFont="1" applyFill="1" applyBorder="1" applyAlignment="1">
      <alignment horizontal="center"/>
    </xf>
    <xf numFmtId="1" fontId="20" fillId="0" borderId="64" xfId="0" applyNumberFormat="1" applyFont="1" applyBorder="1" applyAlignment="1" applyProtection="1">
      <alignment horizontal="center" vertical="center"/>
      <protection locked="0"/>
    </xf>
    <xf numFmtId="0" fontId="31" fillId="0" borderId="27" xfId="0" applyFont="1" applyBorder="1"/>
    <xf numFmtId="0" fontId="1" fillId="0" borderId="0" xfId="0" applyFont="1" applyAlignment="1">
      <alignment vertical="center"/>
    </xf>
    <xf numFmtId="0" fontId="1" fillId="0" borderId="22" xfId="0" applyFont="1" applyBorder="1" applyAlignment="1">
      <alignment vertical="center"/>
    </xf>
    <xf numFmtId="0" fontId="1" fillId="0" borderId="23" xfId="0" applyFont="1" applyBorder="1" applyAlignment="1">
      <alignment vertical="center"/>
    </xf>
    <xf numFmtId="0" fontId="1" fillId="0" borderId="22" xfId="0" applyFont="1" applyBorder="1" applyAlignment="1">
      <alignment horizontal="left" vertical="center" wrapText="1"/>
    </xf>
    <xf numFmtId="0" fontId="40" fillId="0" borderId="0" xfId="0" applyFont="1" applyAlignment="1">
      <alignment horizontal="left" vertical="center" wrapText="1"/>
    </xf>
    <xf numFmtId="0" fontId="0" fillId="0" borderId="0" xfId="0" applyAlignment="1">
      <alignment horizontal="left" vertical="center" wrapText="1"/>
    </xf>
    <xf numFmtId="9" fontId="11" fillId="6" borderId="0" xfId="0" applyNumberFormat="1" applyFont="1" applyFill="1" applyAlignment="1">
      <alignment horizontal="center" vertical="center" wrapText="1"/>
    </xf>
    <xf numFmtId="1" fontId="20" fillId="0" borderId="0" xfId="0" applyNumberFormat="1" applyFont="1"/>
    <xf numFmtId="1" fontId="20" fillId="9" borderId="0" xfId="0" applyNumberFormat="1" applyFont="1" applyFill="1"/>
    <xf numFmtId="1" fontId="19" fillId="10" borderId="30" xfId="0" applyNumberFormat="1" applyFont="1" applyFill="1" applyBorder="1" applyAlignment="1">
      <alignment horizontal="center" vertical="center"/>
    </xf>
    <xf numFmtId="0" fontId="34" fillId="4" borderId="0" xfId="0" applyFont="1" applyFill="1" applyAlignment="1">
      <alignment vertical="top" wrapText="1"/>
    </xf>
    <xf numFmtId="0" fontId="34" fillId="4" borderId="21" xfId="0" applyFont="1" applyFill="1" applyBorder="1" applyAlignment="1">
      <alignment vertical="top" wrapText="1"/>
    </xf>
    <xf numFmtId="0" fontId="35" fillId="0" borderId="21" xfId="0" applyFont="1" applyBorder="1" applyAlignment="1">
      <alignment horizontal="left" vertical="top"/>
    </xf>
    <xf numFmtId="0" fontId="15" fillId="0" borderId="0" xfId="0" applyFont="1"/>
    <xf numFmtId="0" fontId="9" fillId="2" borderId="0" xfId="0" applyFont="1" applyFill="1" applyAlignment="1">
      <alignment vertical="center"/>
    </xf>
    <xf numFmtId="0" fontId="48" fillId="2" borderId="0" xfId="0" applyFont="1" applyFill="1" applyAlignment="1">
      <alignment vertical="center"/>
    </xf>
    <xf numFmtId="0" fontId="34" fillId="2" borderId="0" xfId="0" applyFont="1" applyFill="1" applyAlignment="1">
      <alignment vertical="top" wrapText="1"/>
    </xf>
    <xf numFmtId="0" fontId="34" fillId="0" borderId="39" xfId="0" applyFont="1" applyBorder="1" applyAlignment="1">
      <alignment vertical="top"/>
    </xf>
    <xf numFmtId="0" fontId="34" fillId="0" borderId="21" xfId="0" applyFont="1" applyBorder="1" applyAlignment="1">
      <alignment vertical="top"/>
    </xf>
    <xf numFmtId="0" fontId="31" fillId="0" borderId="0" xfId="0" applyFont="1" applyAlignment="1">
      <alignment horizontal="center" vertical="center"/>
    </xf>
    <xf numFmtId="0" fontId="27" fillId="0" borderId="0" xfId="0" applyFont="1" applyAlignment="1">
      <alignment horizontal="left" vertical="top" wrapText="1"/>
    </xf>
    <xf numFmtId="0" fontId="28" fillId="0" borderId="0" xfId="0" applyFont="1" applyAlignment="1">
      <alignment horizontal="left" vertical="top" wrapText="1"/>
    </xf>
    <xf numFmtId="0" fontId="1" fillId="0" borderId="0" xfId="0" applyFont="1" applyAlignment="1">
      <alignment vertical="top"/>
    </xf>
    <xf numFmtId="0" fontId="31" fillId="0" borderId="22" xfId="0" applyFont="1" applyBorder="1" applyAlignment="1">
      <alignment horizontal="center" vertical="center"/>
    </xf>
    <xf numFmtId="0" fontId="26" fillId="0" borderId="62" xfId="0" applyFont="1" applyBorder="1" applyAlignment="1">
      <alignment vertical="center"/>
    </xf>
    <xf numFmtId="0" fontId="30" fillId="0" borderId="62" xfId="0" applyFont="1" applyBorder="1" applyAlignment="1">
      <alignment horizontal="center" vertical="center"/>
    </xf>
    <xf numFmtId="0" fontId="51" fillId="0" borderId="21" xfId="0" applyFont="1" applyBorder="1" applyAlignment="1">
      <alignment horizontal="left" vertical="top"/>
    </xf>
    <xf numFmtId="0" fontId="51" fillId="0" borderId="21" xfId="0" applyFont="1" applyBorder="1" applyAlignment="1">
      <alignment horizontal="left" vertical="top" wrapText="1"/>
    </xf>
    <xf numFmtId="0" fontId="51" fillId="4" borderId="21" xfId="0" applyFont="1" applyFill="1" applyBorder="1" applyAlignment="1">
      <alignment horizontal="left" vertical="top"/>
    </xf>
    <xf numFmtId="0" fontId="35" fillId="4" borderId="21" xfId="0" applyFont="1" applyFill="1" applyBorder="1" applyAlignment="1">
      <alignment horizontal="left" vertical="top"/>
    </xf>
    <xf numFmtId="0" fontId="51" fillId="0" borderId="30" xfId="0" applyFont="1" applyBorder="1" applyAlignment="1">
      <alignment horizontal="left" vertical="top"/>
    </xf>
    <xf numFmtId="0" fontId="51" fillId="4" borderId="21" xfId="0" applyFont="1" applyFill="1" applyBorder="1" applyAlignment="1">
      <alignment horizontal="left" vertical="top" wrapText="1"/>
    </xf>
    <xf numFmtId="0" fontId="51" fillId="0" borderId="30" xfId="0" applyFont="1" applyBorder="1" applyAlignment="1">
      <alignment horizontal="left" vertical="top" wrapText="1"/>
    </xf>
    <xf numFmtId="0" fontId="9" fillId="0" borderId="0" xfId="0" applyFont="1" applyAlignment="1">
      <alignment vertical="center"/>
    </xf>
    <xf numFmtId="0" fontId="36" fillId="0" borderId="0" xfId="0" applyFont="1" applyAlignment="1">
      <alignment vertical="center" wrapText="1"/>
    </xf>
    <xf numFmtId="0" fontId="0" fillId="0" borderId="0" xfId="0" applyAlignment="1">
      <alignment vertical="top"/>
    </xf>
    <xf numFmtId="9" fontId="34" fillId="0" borderId="0" xfId="0" applyNumberFormat="1" applyFont="1" applyAlignment="1">
      <alignment vertical="top" wrapText="1"/>
    </xf>
    <xf numFmtId="0" fontId="46" fillId="0" borderId="0" xfId="0" applyFont="1" applyAlignment="1">
      <alignment vertical="top" wrapText="1"/>
    </xf>
    <xf numFmtId="0" fontId="45" fillId="4" borderId="0" xfId="0" applyFont="1" applyFill="1" applyAlignment="1">
      <alignment vertical="top" wrapText="1"/>
    </xf>
    <xf numFmtId="0" fontId="0" fillId="0" borderId="0" xfId="0" applyAlignment="1">
      <alignment wrapText="1"/>
    </xf>
    <xf numFmtId="0" fontId="34" fillId="0" borderId="0" xfId="0" applyFont="1" applyAlignment="1">
      <alignment horizontal="left" vertical="top" wrapText="1"/>
    </xf>
    <xf numFmtId="0" fontId="34" fillId="0" borderId="0" xfId="0" applyFont="1" applyAlignment="1">
      <alignment horizontal="left" wrapText="1"/>
    </xf>
    <xf numFmtId="0" fontId="47" fillId="0" borderId="0" xfId="0" applyFont="1" applyAlignment="1">
      <alignment vertical="top"/>
    </xf>
    <xf numFmtId="0" fontId="34" fillId="4" borderId="0" xfId="0" applyFont="1" applyFill="1" applyAlignment="1">
      <alignment horizontal="left" vertical="top" wrapText="1"/>
    </xf>
    <xf numFmtId="0" fontId="45" fillId="4" borderId="0" xfId="0" applyFont="1" applyFill="1" applyAlignment="1">
      <alignment vertical="top"/>
    </xf>
    <xf numFmtId="0" fontId="46" fillId="0" borderId="0" xfId="0" applyFont="1" applyAlignment="1">
      <alignment vertical="top"/>
    </xf>
    <xf numFmtId="0" fontId="45" fillId="0" borderId="0" xfId="0" applyFont="1" applyAlignment="1">
      <alignment vertical="top"/>
    </xf>
    <xf numFmtId="0" fontId="52" fillId="0" borderId="0" xfId="0" applyFont="1" applyAlignment="1">
      <alignment vertical="top"/>
    </xf>
    <xf numFmtId="0" fontId="45" fillId="0" borderId="0" xfId="0" applyFont="1" applyAlignment="1">
      <alignment vertical="top" wrapText="1"/>
    </xf>
    <xf numFmtId="0" fontId="25" fillId="0" borderId="31" xfId="0" applyFont="1" applyBorder="1"/>
    <xf numFmtId="0" fontId="27" fillId="0" borderId="28" xfId="0" applyFont="1" applyBorder="1" applyAlignment="1">
      <alignment horizontal="left" vertical="center" wrapText="1"/>
    </xf>
    <xf numFmtId="0" fontId="31" fillId="0" borderId="61" xfId="0" applyFont="1" applyBorder="1" applyAlignment="1">
      <alignment horizontal="center" vertical="center"/>
    </xf>
    <xf numFmtId="0" fontId="18" fillId="0" borderId="61" xfId="0" applyFont="1" applyBorder="1" applyAlignment="1">
      <alignment vertical="center"/>
    </xf>
    <xf numFmtId="0" fontId="18" fillId="0" borderId="48" xfId="0" applyFont="1" applyBorder="1" applyAlignment="1">
      <alignment horizontal="center" vertical="center"/>
    </xf>
    <xf numFmtId="0" fontId="18" fillId="0" borderId="30" xfId="0" applyFont="1" applyBorder="1" applyAlignment="1">
      <alignment horizontal="center" vertical="center"/>
    </xf>
    <xf numFmtId="0" fontId="18" fillId="4" borderId="30" xfId="0" applyFont="1" applyFill="1" applyBorder="1" applyAlignment="1">
      <alignment horizontal="center" vertical="center"/>
    </xf>
    <xf numFmtId="0" fontId="34" fillId="0" borderId="66" xfId="0" applyFont="1" applyBorder="1" applyAlignment="1">
      <alignment vertical="top"/>
    </xf>
    <xf numFmtId="0" fontId="34" fillId="0" borderId="70" xfId="0" applyFont="1" applyBorder="1" applyAlignment="1">
      <alignment vertical="top"/>
    </xf>
    <xf numFmtId="0" fontId="34" fillId="4" borderId="71" xfId="0" applyFont="1" applyFill="1" applyBorder="1" applyAlignment="1">
      <alignment vertical="top" wrapText="1"/>
    </xf>
    <xf numFmtId="0" fontId="34" fillId="4" borderId="66" xfId="0" applyFont="1" applyFill="1" applyBorder="1" applyAlignment="1">
      <alignment vertical="top" wrapText="1"/>
    </xf>
    <xf numFmtId="0" fontId="34" fillId="4" borderId="72" xfId="0" applyFont="1" applyFill="1" applyBorder="1" applyAlignment="1">
      <alignment vertical="top" wrapText="1"/>
    </xf>
    <xf numFmtId="0" fontId="34" fillId="0" borderId="71" xfId="0" applyFont="1" applyBorder="1" applyAlignment="1">
      <alignment vertical="top"/>
    </xf>
    <xf numFmtId="0" fontId="34" fillId="0" borderId="69" xfId="0" applyFont="1" applyBorder="1" applyAlignment="1">
      <alignment vertical="top" wrapText="1"/>
    </xf>
    <xf numFmtId="0" fontId="34" fillId="4" borderId="73" xfId="0" applyFont="1" applyFill="1" applyBorder="1" applyAlignment="1">
      <alignment vertical="top" wrapText="1"/>
    </xf>
    <xf numFmtId="0" fontId="45" fillId="4" borderId="70" xfId="0" applyFont="1" applyFill="1" applyBorder="1" applyAlignment="1">
      <alignment vertical="top" wrapText="1"/>
    </xf>
    <xf numFmtId="0" fontId="34" fillId="0" borderId="74" xfId="0" applyFont="1" applyBorder="1" applyAlignment="1">
      <alignment horizontal="left" vertical="top" wrapText="1"/>
    </xf>
    <xf numFmtId="0" fontId="34" fillId="4" borderId="75" xfId="0" applyFont="1" applyFill="1" applyBorder="1" applyAlignment="1">
      <alignment vertical="top" wrapText="1"/>
    </xf>
    <xf numFmtId="0" fontId="45" fillId="0" borderId="68" xfId="0" applyFont="1" applyBorder="1" applyAlignment="1">
      <alignment vertical="top" wrapText="1"/>
    </xf>
    <xf numFmtId="0" fontId="34" fillId="0" borderId="67" xfId="0" applyFont="1" applyBorder="1" applyAlignment="1">
      <alignment vertical="top" wrapText="1"/>
    </xf>
    <xf numFmtId="9" fontId="35" fillId="4" borderId="21" xfId="0" applyNumberFormat="1" applyFont="1" applyFill="1" applyBorder="1" applyAlignment="1">
      <alignment horizontal="left" vertical="top" wrapText="1"/>
    </xf>
    <xf numFmtId="0" fontId="35" fillId="0" borderId="21" xfId="0" applyFont="1" applyBorder="1" applyAlignment="1">
      <alignment vertical="top" wrapText="1"/>
    </xf>
    <xf numFmtId="0" fontId="18" fillId="3" borderId="0" xfId="0" applyFont="1" applyFill="1" applyAlignment="1">
      <alignment horizontal="center"/>
    </xf>
    <xf numFmtId="0" fontId="26" fillId="0" borderId="22" xfId="0" applyFont="1" applyBorder="1" applyAlignment="1">
      <alignment horizontal="left" vertical="center" wrapText="1"/>
    </xf>
    <xf numFmtId="0" fontId="24" fillId="0" borderId="22" xfId="0" applyFont="1" applyBorder="1" applyAlignment="1">
      <alignment horizontal="left" vertical="center" wrapText="1"/>
    </xf>
    <xf numFmtId="0" fontId="1" fillId="0" borderId="22" xfId="0" applyFont="1" applyBorder="1" applyAlignment="1">
      <alignment horizontal="left" vertical="top" wrapText="1"/>
    </xf>
    <xf numFmtId="0" fontId="0" fillId="0" borderId="22" xfId="0" applyBorder="1" applyAlignment="1">
      <alignment horizontal="left" vertical="top" wrapText="1"/>
    </xf>
    <xf numFmtId="0" fontId="31" fillId="0" borderId="21" xfId="0" applyFont="1" applyBorder="1" applyAlignment="1">
      <alignment horizontal="center" vertical="center" wrapText="1"/>
    </xf>
    <xf numFmtId="0" fontId="39" fillId="0" borderId="21" xfId="0" applyFont="1" applyBorder="1" applyAlignment="1">
      <alignment horizontal="center" vertical="center" wrapText="1"/>
    </xf>
    <xf numFmtId="0" fontId="49" fillId="0" borderId="28" xfId="0" applyFont="1" applyBorder="1" applyAlignment="1">
      <alignment vertical="center" wrapText="1"/>
    </xf>
    <xf numFmtId="0" fontId="50" fillId="0" borderId="61" xfId="0" applyFont="1" applyBorder="1" applyAlignment="1">
      <alignment vertical="center" wrapText="1"/>
    </xf>
    <xf numFmtId="0" fontId="31" fillId="3" borderId="27" xfId="0" applyFont="1" applyFill="1" applyBorder="1" applyAlignment="1">
      <alignment horizontal="center" vertical="center"/>
    </xf>
    <xf numFmtId="0" fontId="0" fillId="0" borderId="39" xfId="0" applyBorder="1" applyAlignment="1">
      <alignment horizontal="center" vertical="center"/>
    </xf>
    <xf numFmtId="0" fontId="1" fillId="0" borderId="22" xfId="0" applyFont="1" applyBorder="1" applyAlignment="1">
      <alignment horizontal="left" wrapText="1"/>
    </xf>
    <xf numFmtId="0" fontId="0" fillId="0" borderId="22" xfId="0" applyBorder="1" applyAlignment="1">
      <alignment horizontal="left" wrapText="1"/>
    </xf>
    <xf numFmtId="0" fontId="1" fillId="0" borderId="22" xfId="0" applyFont="1" applyBorder="1" applyAlignment="1">
      <alignment horizontal="left" vertical="center" wrapText="1"/>
    </xf>
    <xf numFmtId="0" fontId="0" fillId="0" borderId="22" xfId="0" applyBorder="1" applyAlignment="1">
      <alignment horizontal="left" vertical="center" wrapText="1"/>
    </xf>
    <xf numFmtId="0" fontId="20" fillId="0" borderId="30" xfId="0" applyFont="1" applyBorder="1" applyAlignment="1">
      <alignment horizontal="left" wrapText="1"/>
    </xf>
    <xf numFmtId="9" fontId="20" fillId="5" borderId="23" xfId="0" applyNumberFormat="1" applyFont="1" applyFill="1" applyBorder="1" applyAlignment="1" applyProtection="1">
      <alignment horizontal="center" vertical="center"/>
      <protection locked="0"/>
    </xf>
    <xf numFmtId="9" fontId="20" fillId="5" borderId="30" xfId="0" applyNumberFormat="1" applyFont="1" applyFill="1" applyBorder="1" applyAlignment="1" applyProtection="1">
      <alignment horizontal="center" vertical="center"/>
      <protection locked="0"/>
    </xf>
    <xf numFmtId="164" fontId="19" fillId="8" borderId="30" xfId="0" applyNumberFormat="1" applyFont="1" applyFill="1" applyBorder="1" applyAlignment="1">
      <alignment horizontal="center" vertical="center"/>
    </xf>
    <xf numFmtId="9" fontId="1" fillId="3" borderId="30" xfId="0" applyNumberFormat="1" applyFont="1" applyFill="1" applyBorder="1" applyAlignment="1">
      <alignment horizontal="center" vertical="center"/>
    </xf>
    <xf numFmtId="0" fontId="9" fillId="2" borderId="0" xfId="0" applyFont="1" applyFill="1" applyAlignment="1">
      <alignment horizontal="left" vertical="center"/>
    </xf>
    <xf numFmtId="0" fontId="1" fillId="0" borderId="0" xfId="0" applyFont="1" applyAlignment="1">
      <alignment vertical="center"/>
    </xf>
    <xf numFmtId="9" fontId="20" fillId="3" borderId="65" xfId="0" applyNumberFormat="1" applyFont="1" applyFill="1" applyBorder="1" applyAlignment="1" applyProtection="1">
      <alignment horizontal="center" vertical="center"/>
      <protection locked="0"/>
    </xf>
    <xf numFmtId="9" fontId="20" fillId="3" borderId="63" xfId="0" applyNumberFormat="1" applyFont="1" applyFill="1" applyBorder="1" applyAlignment="1" applyProtection="1">
      <alignment horizontal="center" vertical="center"/>
      <protection locked="0"/>
    </xf>
    <xf numFmtId="9" fontId="19" fillId="8" borderId="65" xfId="0" applyNumberFormat="1" applyFont="1" applyFill="1" applyBorder="1" applyAlignment="1">
      <alignment horizontal="center" vertical="center"/>
    </xf>
    <xf numFmtId="0" fontId="1" fillId="0" borderId="29" xfId="0" applyFont="1" applyBorder="1" applyAlignment="1">
      <alignment horizontal="center" vertical="center"/>
    </xf>
    <xf numFmtId="0" fontId="0" fillId="0" borderId="57" xfId="0" applyBorder="1" applyAlignment="1">
      <alignment horizontal="center" vertical="center"/>
    </xf>
    <xf numFmtId="0" fontId="1" fillId="0" borderId="0" xfId="0" applyFont="1" applyAlignment="1">
      <alignment horizontal="center" vertical="center"/>
    </xf>
    <xf numFmtId="0" fontId="31" fillId="6" borderId="65" xfId="0" applyFont="1" applyFill="1" applyBorder="1" applyAlignment="1">
      <alignment horizontal="center"/>
    </xf>
    <xf numFmtId="0" fontId="31" fillId="6" borderId="63" xfId="0" applyFont="1" applyFill="1" applyBorder="1" applyAlignment="1">
      <alignment horizontal="center"/>
    </xf>
    <xf numFmtId="0" fontId="31" fillId="3" borderId="63" xfId="0" applyFont="1" applyFill="1" applyBorder="1" applyAlignment="1">
      <alignment horizontal="left" vertical="center" wrapText="1"/>
    </xf>
    <xf numFmtId="0" fontId="40" fillId="0" borderId="22" xfId="0" applyFont="1" applyBorder="1" applyAlignment="1">
      <alignment horizontal="left" vertical="center" wrapText="1"/>
    </xf>
    <xf numFmtId="0" fontId="26" fillId="0" borderId="61" xfId="0" applyFont="1" applyBorder="1" applyAlignment="1">
      <alignment horizontal="left" vertical="top" wrapText="1"/>
    </xf>
    <xf numFmtId="0" fontId="26" fillId="0" borderId="61" xfId="0" applyFont="1" applyBorder="1" applyAlignment="1">
      <alignment horizontal="left" vertical="center" wrapText="1"/>
    </xf>
    <xf numFmtId="0" fontId="23" fillId="0" borderId="0" xfId="0" applyFont="1" applyAlignment="1">
      <alignment horizontal="left" vertical="top"/>
    </xf>
    <xf numFmtId="0" fontId="13" fillId="0" borderId="0" xfId="0" applyFont="1" applyAlignment="1">
      <alignment horizontal="left" vertical="top" wrapText="1"/>
    </xf>
    <xf numFmtId="0" fontId="25" fillId="0" borderId="33" xfId="0" applyFont="1" applyBorder="1" applyAlignment="1">
      <alignment horizontal="left"/>
    </xf>
    <xf numFmtId="0" fontId="29" fillId="0" borderId="22" xfId="0" applyFont="1" applyBorder="1" applyAlignment="1">
      <alignment horizontal="left" vertical="center" wrapText="1"/>
    </xf>
    <xf numFmtId="0" fontId="0" fillId="0" borderId="57" xfId="0" applyBorder="1" applyAlignment="1">
      <alignment vertical="center"/>
    </xf>
    <xf numFmtId="0" fontId="31" fillId="3" borderId="63" xfId="0" applyFont="1" applyFill="1" applyBorder="1" applyAlignment="1">
      <alignment horizontal="left" vertical="center"/>
    </xf>
    <xf numFmtId="9" fontId="20" fillId="5" borderId="65" xfId="0" applyNumberFormat="1" applyFont="1" applyFill="1" applyBorder="1" applyAlignment="1" applyProtection="1">
      <alignment horizontal="center" vertical="center"/>
      <protection locked="0"/>
    </xf>
    <xf numFmtId="9" fontId="20" fillId="5" borderId="63" xfId="0" applyNumberFormat="1" applyFont="1" applyFill="1" applyBorder="1" applyAlignment="1" applyProtection="1">
      <alignment horizontal="center" vertical="center"/>
      <protection locked="0"/>
    </xf>
    <xf numFmtId="164" fontId="19" fillId="8" borderId="65" xfId="0" applyNumberFormat="1" applyFont="1" applyFill="1" applyBorder="1" applyAlignment="1">
      <alignment horizontal="center" vertical="center"/>
    </xf>
    <xf numFmtId="0" fontId="31" fillId="3" borderId="29" xfId="0" applyFont="1" applyFill="1" applyBorder="1" applyAlignment="1">
      <alignment vertical="center"/>
    </xf>
    <xf numFmtId="0" fontId="36" fillId="0" borderId="0" xfId="0" applyFont="1" applyAlignment="1">
      <alignment horizontal="left" vertical="center" wrapText="1"/>
    </xf>
    <xf numFmtId="0" fontId="34" fillId="0" borderId="0" xfId="0" applyFont="1" applyAlignment="1">
      <alignment horizontal="left" vertical="center" wrapText="1"/>
    </xf>
    <xf numFmtId="9" fontId="20" fillId="3" borderId="30" xfId="0" applyNumberFormat="1" applyFont="1" applyFill="1" applyBorder="1" applyAlignment="1">
      <alignment horizontal="center" vertical="center"/>
    </xf>
    <xf numFmtId="9" fontId="12" fillId="3" borderId="17" xfId="0" applyNumberFormat="1" applyFont="1" applyFill="1" applyBorder="1" applyAlignment="1" applyProtection="1">
      <alignment horizontal="center" vertical="center"/>
      <protection locked="0"/>
    </xf>
    <xf numFmtId="9" fontId="12" fillId="3" borderId="18" xfId="0" applyNumberFormat="1" applyFont="1" applyFill="1" applyBorder="1" applyAlignment="1" applyProtection="1">
      <alignment horizontal="center" vertical="center"/>
      <protection locked="0"/>
    </xf>
    <xf numFmtId="9" fontId="11" fillId="9" borderId="26" xfId="0" applyNumberFormat="1" applyFont="1" applyFill="1" applyBorder="1" applyAlignment="1">
      <alignment horizontal="center" vertical="center"/>
    </xf>
    <xf numFmtId="9" fontId="11" fillId="9" borderId="19" xfId="0" applyNumberFormat="1" applyFont="1" applyFill="1" applyBorder="1" applyAlignment="1">
      <alignment horizontal="center" vertical="center"/>
    </xf>
    <xf numFmtId="9" fontId="12" fillId="3" borderId="38" xfId="0" applyNumberFormat="1" applyFont="1" applyFill="1" applyBorder="1" applyAlignment="1" applyProtection="1">
      <alignment horizontal="center" vertical="center"/>
      <protection locked="0"/>
    </xf>
    <xf numFmtId="9" fontId="11" fillId="9" borderId="30" xfId="0" applyNumberFormat="1" applyFont="1" applyFill="1" applyBorder="1" applyAlignment="1">
      <alignment horizontal="center" vertical="center"/>
    </xf>
    <xf numFmtId="9" fontId="11" fillId="8" borderId="26" xfId="0" applyNumberFormat="1" applyFont="1" applyFill="1" applyBorder="1" applyAlignment="1">
      <alignment horizontal="center" vertical="center"/>
    </xf>
    <xf numFmtId="9" fontId="11" fillId="8" borderId="19" xfId="0" applyNumberFormat="1" applyFont="1" applyFill="1" applyBorder="1" applyAlignment="1">
      <alignment horizontal="center" vertical="center"/>
    </xf>
    <xf numFmtId="0" fontId="37" fillId="2" borderId="0" xfId="0" applyFont="1" applyFill="1" applyAlignment="1">
      <alignment vertical="center"/>
    </xf>
    <xf numFmtId="0" fontId="0" fillId="0" borderId="0" xfId="0" applyAlignment="1">
      <alignment vertical="center"/>
    </xf>
    <xf numFmtId="0" fontId="28" fillId="2" borderId="0" xfId="0" applyFont="1" applyFill="1" applyAlignment="1">
      <alignment vertical="center"/>
    </xf>
    <xf numFmtId="0" fontId="42" fillId="2" borderId="0" xfId="0" applyFont="1" applyFill="1"/>
    <xf numFmtId="0" fontId="42" fillId="2" borderId="3" xfId="0" applyFont="1" applyFill="1" applyBorder="1"/>
    <xf numFmtId="0" fontId="11" fillId="3" borderId="58" xfId="0" applyFont="1" applyFill="1" applyBorder="1" applyAlignment="1">
      <alignment horizontal="left" vertical="center" wrapText="1"/>
    </xf>
    <xf numFmtId="0" fontId="11" fillId="3" borderId="59" xfId="0" applyFont="1" applyFill="1" applyBorder="1" applyAlignment="1">
      <alignment horizontal="left" vertical="center" wrapText="1"/>
    </xf>
    <xf numFmtId="9" fontId="20" fillId="3" borderId="49" xfId="0" applyNumberFormat="1" applyFont="1" applyFill="1" applyBorder="1" applyAlignment="1">
      <alignment horizontal="center" vertical="center"/>
    </xf>
    <xf numFmtId="9" fontId="20" fillId="3" borderId="48" xfId="0" applyNumberFormat="1" applyFont="1" applyFill="1" applyBorder="1" applyAlignment="1">
      <alignment horizontal="center" vertical="center"/>
    </xf>
    <xf numFmtId="164" fontId="11" fillId="8" borderId="26" xfId="0" applyNumberFormat="1" applyFont="1" applyFill="1" applyBorder="1" applyAlignment="1">
      <alignment horizontal="center" vertical="center"/>
    </xf>
    <xf numFmtId="164" fontId="11" fillId="8" borderId="19" xfId="0" applyNumberFormat="1" applyFont="1" applyFill="1" applyBorder="1" applyAlignment="1">
      <alignment horizontal="center" vertical="center"/>
    </xf>
    <xf numFmtId="164" fontId="11" fillId="9" borderId="26" xfId="0" applyNumberFormat="1" applyFont="1" applyFill="1" applyBorder="1" applyAlignment="1">
      <alignment horizontal="center" vertical="center"/>
    </xf>
    <xf numFmtId="164" fontId="11" fillId="9" borderId="19" xfId="0" applyNumberFormat="1" applyFont="1" applyFill="1" applyBorder="1" applyAlignment="1">
      <alignment horizontal="center" vertical="center"/>
    </xf>
    <xf numFmtId="9" fontId="11" fillId="9" borderId="49" xfId="0" applyNumberFormat="1" applyFont="1" applyFill="1" applyBorder="1" applyAlignment="1">
      <alignment horizontal="center" vertical="center"/>
    </xf>
    <xf numFmtId="9" fontId="11" fillId="9" borderId="48" xfId="0" applyNumberFormat="1" applyFont="1" applyFill="1" applyBorder="1" applyAlignment="1">
      <alignment horizontal="center" vertical="center"/>
    </xf>
    <xf numFmtId="0" fontId="11" fillId="6" borderId="15" xfId="0" applyFont="1" applyFill="1" applyBorder="1" applyAlignment="1">
      <alignment horizontal="center"/>
    </xf>
    <xf numFmtId="0" fontId="11" fillId="6" borderId="16" xfId="0" applyFont="1" applyFill="1" applyBorder="1" applyAlignment="1">
      <alignment horizontal="center"/>
    </xf>
    <xf numFmtId="0" fontId="21" fillId="3" borderId="20" xfId="0" applyFont="1" applyFill="1" applyBorder="1" applyAlignment="1">
      <alignment horizontal="center" vertical="center" wrapText="1"/>
    </xf>
    <xf numFmtId="0" fontId="21" fillId="3" borderId="35" xfId="0" applyFont="1" applyFill="1" applyBorder="1" applyAlignment="1">
      <alignment horizontal="center" vertical="center" wrapText="1"/>
    </xf>
    <xf numFmtId="0" fontId="21" fillId="3" borderId="36" xfId="0" applyFont="1" applyFill="1" applyBorder="1" applyAlignment="1">
      <alignment horizontal="center" vertical="center" wrapText="1"/>
    </xf>
    <xf numFmtId="0" fontId="11" fillId="4" borderId="30" xfId="0" applyFont="1" applyFill="1" applyBorder="1" applyAlignment="1" applyProtection="1">
      <alignment horizontal="left" vertical="center" wrapText="1"/>
      <protection locked="0"/>
    </xf>
    <xf numFmtId="0" fontId="17" fillId="4" borderId="30" xfId="0" applyFont="1" applyFill="1" applyBorder="1" applyAlignment="1" applyProtection="1">
      <alignment horizontal="left" vertical="center" wrapText="1"/>
      <protection locked="0"/>
    </xf>
    <xf numFmtId="1" fontId="12" fillId="0" borderId="17" xfId="0" applyNumberFormat="1" applyFont="1" applyBorder="1" applyAlignment="1" applyProtection="1">
      <alignment horizontal="center" vertical="center"/>
      <protection locked="0"/>
    </xf>
    <xf numFmtId="1" fontId="12" fillId="0" borderId="18" xfId="0" applyNumberFormat="1" applyFont="1" applyBorder="1" applyAlignment="1" applyProtection="1">
      <alignment horizontal="center" vertical="center"/>
      <protection locked="0"/>
    </xf>
    <xf numFmtId="1" fontId="12" fillId="0" borderId="12" xfId="0" applyNumberFormat="1" applyFont="1" applyBorder="1" applyAlignment="1" applyProtection="1">
      <alignment horizontal="center" vertical="center"/>
      <protection locked="0"/>
    </xf>
    <xf numFmtId="1" fontId="12" fillId="0" borderId="13" xfId="0" applyNumberFormat="1" applyFont="1" applyBorder="1" applyAlignment="1" applyProtection="1">
      <alignment horizontal="center" vertical="center"/>
      <protection locked="0"/>
    </xf>
    <xf numFmtId="0" fontId="11" fillId="6" borderId="1" xfId="0" applyFont="1" applyFill="1" applyBorder="1" applyAlignment="1">
      <alignment horizontal="center"/>
    </xf>
    <xf numFmtId="0" fontId="3" fillId="4" borderId="5" xfId="0" applyFont="1" applyFill="1" applyBorder="1" applyAlignment="1" applyProtection="1">
      <alignment horizontal="left" vertical="center" wrapText="1"/>
      <protection locked="0"/>
    </xf>
    <xf numFmtId="0" fontId="5" fillId="4" borderId="6" xfId="0" applyFont="1" applyFill="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3" fillId="4" borderId="21" xfId="0" applyFont="1" applyFill="1" applyBorder="1" applyAlignment="1" applyProtection="1">
      <alignment horizontal="left" vertical="center" wrapText="1"/>
      <protection locked="0"/>
    </xf>
    <xf numFmtId="0" fontId="3" fillId="4" borderId="22" xfId="0" applyFont="1" applyFill="1" applyBorder="1" applyAlignment="1" applyProtection="1">
      <alignment horizontal="left" vertical="center" wrapText="1"/>
      <protection locked="0"/>
    </xf>
    <xf numFmtId="0" fontId="3" fillId="4" borderId="23" xfId="0" applyFont="1" applyFill="1" applyBorder="1" applyAlignment="1" applyProtection="1">
      <alignment horizontal="left" vertical="center" wrapText="1"/>
      <protection locked="0"/>
    </xf>
    <xf numFmtId="0" fontId="3" fillId="4" borderId="0" xfId="0" applyFont="1" applyFill="1" applyAlignment="1" applyProtection="1">
      <alignment horizontal="left" vertical="center"/>
      <protection locked="0"/>
    </xf>
    <xf numFmtId="0" fontId="3" fillId="4" borderId="24" xfId="0" applyFont="1" applyFill="1" applyBorder="1" applyAlignment="1" applyProtection="1">
      <alignment horizontal="left" vertical="center"/>
      <protection locked="0"/>
    </xf>
    <xf numFmtId="1" fontId="12" fillId="0" borderId="53" xfId="0" applyNumberFormat="1" applyFont="1" applyBorder="1" applyAlignment="1" applyProtection="1">
      <alignment horizontal="center" vertical="center"/>
      <protection locked="0"/>
    </xf>
    <xf numFmtId="1" fontId="12" fillId="0" borderId="60" xfId="0" applyNumberFormat="1" applyFont="1" applyBorder="1" applyAlignment="1" applyProtection="1">
      <alignment horizontal="center" vertical="center"/>
      <protection locked="0"/>
    </xf>
    <xf numFmtId="1" fontId="12" fillId="0" borderId="51" xfId="0" applyNumberFormat="1" applyFont="1" applyBorder="1" applyAlignment="1" applyProtection="1">
      <alignment horizontal="center" vertical="center"/>
      <protection locked="0"/>
    </xf>
    <xf numFmtId="0" fontId="14" fillId="0" borderId="0" xfId="0" applyFont="1" applyAlignment="1">
      <alignment horizontal="left" wrapText="1"/>
    </xf>
    <xf numFmtId="1" fontId="12" fillId="0" borderId="52" xfId="0" applyNumberFormat="1" applyFont="1" applyBorder="1" applyAlignment="1" applyProtection="1">
      <alignment horizontal="center" vertical="center"/>
      <protection locked="0"/>
    </xf>
    <xf numFmtId="9" fontId="20" fillId="3" borderId="30"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cid:bcdb0e8e-ffd9-41ce-a4be-5d376e0b2a07" TargetMode="External"/><Relationship Id="rId1" Type="http://schemas.openxmlformats.org/officeDocument/2006/relationships/image" Target="../media/image3.gif"/></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13</xdr:col>
      <xdr:colOff>304801</xdr:colOff>
      <xdr:row>0</xdr:row>
      <xdr:rowOff>88901</xdr:rowOff>
    </xdr:from>
    <xdr:to>
      <xdr:col>17</xdr:col>
      <xdr:colOff>2287</xdr:colOff>
      <xdr:row>0</xdr:row>
      <xdr:rowOff>411481</xdr:rowOff>
    </xdr:to>
    <xdr:pic>
      <xdr:nvPicPr>
        <xdr:cNvPr id="4" name="Picture 3">
          <a:extLst>
            <a:ext uri="{FF2B5EF4-FFF2-40B4-BE49-F238E27FC236}">
              <a16:creationId xmlns:a16="http://schemas.microsoft.com/office/drawing/2014/main" id="{1A8DDAAF-C211-644F-B3AE-66B387E8B2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93101" y="88901"/>
          <a:ext cx="1440561" cy="325755"/>
        </a:xfrm>
        <a:prstGeom prst="rect">
          <a:avLst/>
        </a:prstGeom>
      </xdr:spPr>
    </xdr:pic>
    <xdr:clientData/>
  </xdr:twoCellAnchor>
  <xdr:twoCellAnchor editAs="oneCell">
    <xdr:from>
      <xdr:col>1</xdr:col>
      <xdr:colOff>571500</xdr:colOff>
      <xdr:row>29</xdr:row>
      <xdr:rowOff>19050</xdr:rowOff>
    </xdr:from>
    <xdr:to>
      <xdr:col>2</xdr:col>
      <xdr:colOff>568498</xdr:colOff>
      <xdr:row>31</xdr:row>
      <xdr:rowOff>1174</xdr:rowOff>
    </xdr:to>
    <xdr:pic>
      <xdr:nvPicPr>
        <xdr:cNvPr id="3" name="Picture 2">
          <a:extLst>
            <a:ext uri="{FF2B5EF4-FFF2-40B4-BE49-F238E27FC236}">
              <a16:creationId xmlns:a16="http://schemas.microsoft.com/office/drawing/2014/main" id="{480B6523-554F-4E78-A532-AC432F946436}"/>
            </a:ext>
          </a:extLst>
        </xdr:cNvPr>
        <xdr:cNvPicPr>
          <a:picLocks noChangeAspect="1"/>
        </xdr:cNvPicPr>
      </xdr:nvPicPr>
      <xdr:blipFill>
        <a:blip xmlns:r="http://schemas.openxmlformats.org/officeDocument/2006/relationships" r:embed="rId2"/>
        <a:stretch>
          <a:fillRect/>
        </a:stretch>
      </xdr:blipFill>
      <xdr:spPr>
        <a:xfrm>
          <a:off x="971550" y="10829925"/>
          <a:ext cx="530398" cy="3535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2</xdr:rowOff>
    </xdr:from>
    <xdr:to>
      <xdr:col>0</xdr:col>
      <xdr:colOff>1</xdr:colOff>
      <xdr:row>1</xdr:row>
      <xdr:rowOff>876300</xdr:rowOff>
    </xdr:to>
    <xdr:pic>
      <xdr:nvPicPr>
        <xdr:cNvPr id="2" name="Picture 1" descr="1451927600928_PastedImage">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714500" y="2"/>
          <a:ext cx="1" cy="876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3437303</xdr:colOff>
      <xdr:row>0</xdr:row>
      <xdr:rowOff>51288</xdr:rowOff>
    </xdr:from>
    <xdr:to>
      <xdr:col>2</xdr:col>
      <xdr:colOff>2198</xdr:colOff>
      <xdr:row>0</xdr:row>
      <xdr:rowOff>353945</xdr:rowOff>
    </xdr:to>
    <xdr:pic>
      <xdr:nvPicPr>
        <xdr:cNvPr id="8" name="Picture 7">
          <a:extLst>
            <a:ext uri="{FF2B5EF4-FFF2-40B4-BE49-F238E27FC236}">
              <a16:creationId xmlns:a16="http://schemas.microsoft.com/office/drawing/2014/main" id="{1FFF6C0A-1813-4CBA-9CA4-42D6D90CE0F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968630" y="51288"/>
          <a:ext cx="1203814" cy="2994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124403</xdr:colOff>
      <xdr:row>0</xdr:row>
      <xdr:rowOff>95250</xdr:rowOff>
    </xdr:from>
    <xdr:to>
      <xdr:col>2</xdr:col>
      <xdr:colOff>744380</xdr:colOff>
      <xdr:row>0</xdr:row>
      <xdr:rowOff>430813</xdr:rowOff>
    </xdr:to>
    <xdr:pic>
      <xdr:nvPicPr>
        <xdr:cNvPr id="6" name="Picture 5">
          <a:extLst>
            <a:ext uri="{FF2B5EF4-FFF2-40B4-BE49-F238E27FC236}">
              <a16:creationId xmlns:a16="http://schemas.microsoft.com/office/drawing/2014/main" id="{2E0A0E0A-DB03-495D-9AE2-A250823EF0BB}"/>
            </a:ext>
          </a:extLst>
        </xdr:cNvPr>
        <xdr:cNvPicPr>
          <a:picLocks noChangeAspect="1"/>
        </xdr:cNvPicPr>
      </xdr:nvPicPr>
      <xdr:blipFill>
        <a:blip xmlns:r="http://schemas.openxmlformats.org/officeDocument/2006/relationships" r:embed="rId1"/>
        <a:stretch>
          <a:fillRect/>
        </a:stretch>
      </xdr:blipFill>
      <xdr:spPr>
        <a:xfrm>
          <a:off x="124403" y="95250"/>
          <a:ext cx="1334352" cy="33238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1"/>
  <sheetViews>
    <sheetView showGridLines="0" zoomScaleNormal="100" workbookViewId="0">
      <selection activeCell="N32" sqref="N32"/>
    </sheetView>
  </sheetViews>
  <sheetFormatPr defaultColWidth="9.140625" defaultRowHeight="14.25" x14ac:dyDescent="0.2"/>
  <cols>
    <col min="1" max="1" width="6" style="1" customWidth="1"/>
    <col min="2" max="2" width="7.85546875" style="1" customWidth="1"/>
    <col min="3" max="3" width="35" style="1" customWidth="1"/>
    <col min="4" max="9" width="4.85546875" style="1" customWidth="1"/>
    <col min="10" max="10" width="9.140625" style="1"/>
    <col min="11" max="16" width="4.85546875" style="1" customWidth="1"/>
    <col min="17" max="17" width="9.140625" style="1"/>
    <col min="18" max="23" width="4.85546875" style="1" customWidth="1"/>
    <col min="24" max="24" width="9.140625" style="1"/>
    <col min="25" max="30" width="4.85546875" style="1" customWidth="1"/>
    <col min="31" max="31" width="9.140625" style="1" customWidth="1"/>
    <col min="32" max="32" width="11.42578125" style="1" customWidth="1"/>
    <col min="33" max="16384" width="9.140625" style="1"/>
  </cols>
  <sheetData>
    <row r="1" spans="1:32" ht="39.75" customHeight="1" x14ac:dyDescent="0.2">
      <c r="A1" s="205" t="s">
        <v>151</v>
      </c>
      <c r="B1" s="206"/>
      <c r="C1" s="206"/>
      <c r="D1" s="206"/>
      <c r="E1" s="206"/>
      <c r="F1" s="206"/>
      <c r="G1" s="206"/>
      <c r="H1" s="206"/>
      <c r="I1" s="206"/>
      <c r="J1" s="206"/>
      <c r="K1" s="70"/>
      <c r="L1" s="70"/>
      <c r="M1" s="70"/>
      <c r="N1" s="70"/>
      <c r="O1" s="70"/>
      <c r="P1" s="70"/>
      <c r="Q1" s="70"/>
      <c r="R1" s="71" t="s">
        <v>0</v>
      </c>
      <c r="S1" s="71"/>
      <c r="T1" s="71"/>
      <c r="U1" s="71"/>
      <c r="V1" s="71"/>
      <c r="W1" s="71"/>
      <c r="X1" s="71"/>
      <c r="Y1" s="71"/>
      <c r="Z1" s="71"/>
      <c r="AA1" s="71"/>
      <c r="AB1" s="71"/>
      <c r="AC1" s="71"/>
      <c r="AD1" s="71"/>
      <c r="AE1" s="13"/>
    </row>
    <row r="2" spans="1:32" ht="9.9499999999999993" customHeight="1" x14ac:dyDescent="0.2">
      <c r="A2" s="219"/>
      <c r="B2" s="219"/>
      <c r="C2" s="219"/>
      <c r="D2" s="219"/>
      <c r="E2" s="219"/>
      <c r="F2" s="219"/>
      <c r="G2" s="219"/>
      <c r="H2" s="219"/>
      <c r="I2" s="219"/>
      <c r="J2" s="219"/>
      <c r="K2" s="219"/>
      <c r="L2" s="219"/>
      <c r="M2" s="219"/>
      <c r="N2" s="219"/>
      <c r="O2" s="219"/>
      <c r="P2" s="219"/>
      <c r="Q2" s="219"/>
      <c r="R2" s="72"/>
      <c r="S2" s="72" t="s">
        <v>0</v>
      </c>
      <c r="T2" s="72"/>
      <c r="U2" s="72"/>
      <c r="V2" s="72"/>
      <c r="W2" s="72"/>
      <c r="X2" s="72"/>
      <c r="Y2" s="72"/>
      <c r="Z2" s="72"/>
      <c r="AA2" s="72"/>
      <c r="AB2" s="72"/>
      <c r="AC2" s="72"/>
      <c r="AD2" s="72"/>
      <c r="AE2" s="72"/>
      <c r="AF2" s="72"/>
    </row>
    <row r="3" spans="1:32" ht="23.1" customHeight="1" thickBot="1" x14ac:dyDescent="0.25">
      <c r="A3" s="220" t="s">
        <v>118</v>
      </c>
      <c r="B3" s="220"/>
      <c r="C3" s="220"/>
      <c r="D3" s="220"/>
      <c r="E3" s="220"/>
      <c r="F3" s="220"/>
      <c r="G3" s="220"/>
      <c r="H3" s="220"/>
      <c r="I3" s="220"/>
      <c r="J3" s="220"/>
      <c r="K3" s="220"/>
      <c r="L3" s="220"/>
      <c r="M3" s="220"/>
      <c r="N3" s="220"/>
      <c r="O3" s="220"/>
      <c r="P3" s="220"/>
      <c r="Q3" s="220"/>
      <c r="R3" s="73"/>
      <c r="S3" s="73"/>
      <c r="T3" s="73"/>
      <c r="U3" s="73"/>
      <c r="V3" s="73"/>
      <c r="W3" s="73"/>
      <c r="X3" s="73"/>
      <c r="Y3" s="73"/>
      <c r="Z3" s="73"/>
      <c r="AA3" s="73"/>
      <c r="AB3" s="73"/>
      <c r="AC3" s="73"/>
      <c r="AD3" s="73"/>
      <c r="AE3" s="73"/>
      <c r="AF3" s="73"/>
    </row>
    <row r="4" spans="1:32" ht="20.25" customHeight="1" x14ac:dyDescent="0.25">
      <c r="A4" s="221" t="s">
        <v>119</v>
      </c>
      <c r="B4" s="221"/>
      <c r="C4" s="221"/>
      <c r="D4" s="221"/>
      <c r="E4" s="221"/>
      <c r="F4" s="221"/>
      <c r="G4" s="221"/>
      <c r="H4" s="221"/>
      <c r="I4" s="221"/>
      <c r="J4" s="221"/>
      <c r="K4" s="221"/>
      <c r="L4" s="221"/>
      <c r="M4" s="221"/>
      <c r="N4" s="221"/>
      <c r="O4" s="221"/>
      <c r="P4" s="221"/>
      <c r="Q4" s="221"/>
      <c r="R4" s="74"/>
      <c r="S4" s="74"/>
      <c r="T4" s="74"/>
      <c r="U4" s="74"/>
      <c r="V4" s="74"/>
      <c r="W4" s="74"/>
      <c r="X4" s="74"/>
      <c r="Y4" s="74"/>
      <c r="Z4" s="163"/>
      <c r="AA4" s="74"/>
      <c r="AB4" s="74"/>
      <c r="AC4" s="74"/>
      <c r="AD4" s="74"/>
      <c r="AE4" s="74"/>
      <c r="AF4" s="74"/>
    </row>
    <row r="5" spans="1:32" s="136" customFormat="1" ht="35.1" customHeight="1" x14ac:dyDescent="0.25">
      <c r="A5" s="165">
        <v>1</v>
      </c>
      <c r="B5" s="217" t="s">
        <v>120</v>
      </c>
      <c r="C5" s="217"/>
      <c r="D5" s="217"/>
      <c r="E5" s="217"/>
      <c r="F5" s="217"/>
      <c r="G5" s="217"/>
      <c r="H5" s="217"/>
      <c r="I5" s="217"/>
      <c r="J5" s="217"/>
      <c r="K5" s="217"/>
      <c r="L5" s="217"/>
      <c r="M5" s="217"/>
      <c r="N5" s="217"/>
      <c r="O5" s="217"/>
      <c r="P5" s="217"/>
      <c r="Q5" s="217"/>
      <c r="R5" s="134"/>
      <c r="S5" s="134"/>
      <c r="T5" s="134"/>
      <c r="U5" s="134"/>
      <c r="V5" s="134"/>
      <c r="W5" s="134"/>
      <c r="X5" s="134" t="s">
        <v>0</v>
      </c>
      <c r="Y5" s="134"/>
      <c r="Z5" s="135"/>
      <c r="AA5" s="135"/>
      <c r="AB5" s="135"/>
      <c r="AC5" s="135"/>
      <c r="AD5" s="135"/>
      <c r="AE5" s="135"/>
    </row>
    <row r="6" spans="1:32" ht="20.100000000000001" customHeight="1" x14ac:dyDescent="0.2">
      <c r="A6" s="133">
        <v>2</v>
      </c>
      <c r="B6" s="218" t="s">
        <v>80</v>
      </c>
      <c r="C6" s="218"/>
      <c r="D6" s="218"/>
      <c r="E6" s="218"/>
      <c r="F6" s="218"/>
      <c r="G6" s="218"/>
      <c r="H6" s="218"/>
      <c r="I6" s="218"/>
      <c r="J6" s="218"/>
      <c r="K6" s="218"/>
      <c r="L6" s="218"/>
      <c r="M6" s="218"/>
      <c r="N6" s="218"/>
      <c r="O6" s="218"/>
      <c r="P6" s="218"/>
      <c r="Q6" s="218"/>
      <c r="R6" s="75"/>
      <c r="S6" s="75"/>
      <c r="T6" s="75"/>
      <c r="U6" s="75"/>
      <c r="V6" s="75"/>
      <c r="W6" s="75"/>
      <c r="X6" s="75"/>
      <c r="Y6" s="75"/>
      <c r="Z6" s="76"/>
      <c r="AA6" s="76"/>
      <c r="AB6" s="76"/>
      <c r="AC6" s="76"/>
      <c r="AD6" s="76"/>
      <c r="AE6" s="76"/>
    </row>
    <row r="7" spans="1:32" ht="20.100000000000001" customHeight="1" x14ac:dyDescent="0.2">
      <c r="A7" s="108"/>
      <c r="B7" s="133" t="s">
        <v>121</v>
      </c>
      <c r="C7" s="186" t="s">
        <v>81</v>
      </c>
      <c r="D7" s="186"/>
      <c r="E7" s="186"/>
      <c r="F7" s="186"/>
      <c r="G7" s="186"/>
      <c r="H7" s="186"/>
      <c r="I7" s="186"/>
      <c r="J7" s="186"/>
      <c r="K7" s="186"/>
      <c r="L7" s="186"/>
      <c r="M7" s="186"/>
      <c r="N7" s="186"/>
      <c r="O7" s="186"/>
      <c r="P7" s="186"/>
      <c r="Q7" s="186"/>
      <c r="R7" s="75"/>
      <c r="S7" s="75"/>
      <c r="T7" s="75"/>
      <c r="U7" s="75"/>
      <c r="V7" s="75"/>
      <c r="W7" s="164"/>
      <c r="X7" s="75"/>
      <c r="Y7" s="75"/>
      <c r="Z7" s="76"/>
      <c r="AA7" s="76"/>
      <c r="AB7" s="76"/>
      <c r="AC7" s="76"/>
      <c r="AD7" s="76"/>
      <c r="AE7" s="76"/>
    </row>
    <row r="8" spans="1:32" ht="54.75" customHeight="1" x14ac:dyDescent="0.2">
      <c r="A8" s="108"/>
      <c r="B8" s="137" t="s">
        <v>122</v>
      </c>
      <c r="C8" s="187" t="s">
        <v>82</v>
      </c>
      <c r="D8" s="187"/>
      <c r="E8" s="187"/>
      <c r="F8" s="187"/>
      <c r="G8" s="187"/>
      <c r="H8" s="187"/>
      <c r="I8" s="187"/>
      <c r="J8" s="187"/>
      <c r="K8" s="187"/>
      <c r="L8" s="187"/>
      <c r="M8" s="187"/>
      <c r="N8" s="187"/>
      <c r="O8" s="187"/>
      <c r="P8" s="187"/>
      <c r="Q8" s="187"/>
      <c r="R8" s="75"/>
      <c r="S8" s="75"/>
      <c r="T8" s="75"/>
      <c r="U8" s="75"/>
      <c r="V8" s="75"/>
      <c r="W8" s="75"/>
      <c r="X8" s="75"/>
      <c r="Y8" s="75"/>
      <c r="Z8" s="76"/>
      <c r="AA8" s="76"/>
      <c r="AB8" s="76"/>
      <c r="AC8" s="76"/>
      <c r="AD8" s="76"/>
      <c r="AE8" s="76"/>
    </row>
    <row r="9" spans="1:32" ht="20.100000000000001" customHeight="1" x14ac:dyDescent="0.2">
      <c r="A9" s="108"/>
      <c r="B9" s="137" t="s">
        <v>123</v>
      </c>
      <c r="C9" s="187" t="s">
        <v>84</v>
      </c>
      <c r="D9" s="216"/>
      <c r="E9" s="216"/>
      <c r="F9" s="216"/>
      <c r="G9" s="216"/>
      <c r="H9" s="216"/>
      <c r="I9" s="216"/>
      <c r="J9" s="216"/>
      <c r="K9" s="216"/>
      <c r="L9" s="216"/>
      <c r="M9" s="216"/>
      <c r="N9" s="216"/>
      <c r="O9" s="216"/>
      <c r="P9" s="216"/>
      <c r="Q9" s="216"/>
      <c r="R9" s="75"/>
      <c r="S9" s="75"/>
      <c r="T9" s="75"/>
      <c r="U9" s="75"/>
      <c r="V9" s="75"/>
      <c r="W9" s="75"/>
      <c r="X9" s="75"/>
      <c r="Y9" s="75"/>
      <c r="Z9" s="76"/>
      <c r="AA9" s="76"/>
      <c r="AB9" s="76"/>
      <c r="AC9" s="76"/>
      <c r="AD9" s="76"/>
      <c r="AE9" s="76"/>
    </row>
    <row r="10" spans="1:32" ht="87" customHeight="1" x14ac:dyDescent="0.2">
      <c r="A10" s="108"/>
      <c r="B10" s="137" t="s">
        <v>125</v>
      </c>
      <c r="C10" s="187" t="s">
        <v>124</v>
      </c>
      <c r="D10" s="187"/>
      <c r="E10" s="187"/>
      <c r="F10" s="187"/>
      <c r="G10" s="187"/>
      <c r="H10" s="187"/>
      <c r="I10" s="187"/>
      <c r="J10" s="187"/>
      <c r="K10" s="187"/>
      <c r="L10" s="187"/>
      <c r="M10" s="187"/>
      <c r="N10" s="187"/>
      <c r="O10" s="187"/>
      <c r="P10" s="187"/>
      <c r="Q10" s="187"/>
      <c r="R10" s="77"/>
      <c r="S10" s="77"/>
      <c r="T10" s="75"/>
      <c r="U10" s="75"/>
      <c r="V10" s="75"/>
      <c r="W10" s="75"/>
      <c r="X10" s="75"/>
      <c r="Y10" s="75"/>
      <c r="Z10" s="76"/>
      <c r="AA10" s="76"/>
      <c r="AB10" s="76"/>
      <c r="AC10" s="76"/>
      <c r="AD10" s="76"/>
      <c r="AE10" s="76"/>
    </row>
    <row r="11" spans="1:32" ht="68.099999999999994" customHeight="1" x14ac:dyDescent="0.2">
      <c r="A11" s="138"/>
      <c r="B11" s="137" t="s">
        <v>129</v>
      </c>
      <c r="C11" s="186" t="s">
        <v>132</v>
      </c>
      <c r="D11" s="186"/>
      <c r="E11" s="186"/>
      <c r="F11" s="186"/>
      <c r="G11" s="186"/>
      <c r="H11" s="186"/>
      <c r="I11" s="186"/>
      <c r="J11" s="186"/>
      <c r="K11" s="186"/>
      <c r="L11" s="186"/>
      <c r="M11" s="186"/>
      <c r="N11" s="186"/>
      <c r="O11" s="186"/>
      <c r="P11" s="186"/>
      <c r="Q11" s="186"/>
      <c r="R11" s="75"/>
      <c r="S11" s="75"/>
      <c r="T11" s="75"/>
      <c r="U11" s="75" t="s">
        <v>0</v>
      </c>
      <c r="V11" s="75"/>
      <c r="W11" s="75"/>
      <c r="X11" s="75"/>
      <c r="Y11" s="75"/>
      <c r="Z11" s="76"/>
      <c r="AA11" s="76"/>
      <c r="AB11" s="76"/>
      <c r="AC11" s="76"/>
      <c r="AD11" s="76"/>
      <c r="AE11" s="76"/>
    </row>
    <row r="12" spans="1:32" ht="36.6" customHeight="1" x14ac:dyDescent="0.2">
      <c r="A12" s="108"/>
      <c r="B12" s="137" t="s">
        <v>131</v>
      </c>
      <c r="C12" s="187" t="s">
        <v>83</v>
      </c>
      <c r="D12" s="187"/>
      <c r="E12" s="187"/>
      <c r="F12" s="187"/>
      <c r="G12" s="187"/>
      <c r="H12" s="187"/>
      <c r="I12" s="187"/>
      <c r="J12" s="187"/>
      <c r="K12" s="187"/>
      <c r="L12" s="187"/>
      <c r="M12" s="187"/>
      <c r="N12" s="187"/>
      <c r="O12" s="187"/>
      <c r="P12" s="187"/>
      <c r="Q12" s="187"/>
      <c r="R12" s="75"/>
      <c r="S12" s="75"/>
      <c r="T12" s="75"/>
      <c r="U12" s="75"/>
      <c r="V12" s="75"/>
      <c r="W12" s="75"/>
      <c r="X12" s="75"/>
      <c r="Y12" s="75"/>
      <c r="Z12" s="76"/>
      <c r="AA12" s="76"/>
      <c r="AB12" s="76"/>
      <c r="AC12" s="76"/>
      <c r="AD12" s="76"/>
      <c r="AE12" s="76"/>
    </row>
    <row r="13" spans="1:32" ht="83.1" customHeight="1" x14ac:dyDescent="0.2">
      <c r="A13" s="139">
        <v>3</v>
      </c>
      <c r="B13" s="222" t="s">
        <v>130</v>
      </c>
      <c r="C13" s="222"/>
      <c r="D13" s="222"/>
      <c r="E13" s="222"/>
      <c r="F13" s="222"/>
      <c r="G13" s="222"/>
      <c r="H13" s="222"/>
      <c r="I13" s="222"/>
      <c r="J13" s="222"/>
      <c r="K13" s="222"/>
      <c r="L13" s="222"/>
      <c r="M13" s="222"/>
      <c r="N13" s="222"/>
      <c r="O13" s="222"/>
      <c r="P13" s="222"/>
      <c r="Q13" s="222"/>
      <c r="R13" s="75"/>
      <c r="S13" s="75"/>
      <c r="T13" s="75"/>
      <c r="U13" s="75"/>
      <c r="V13" s="75"/>
      <c r="W13" s="75"/>
      <c r="X13" s="75"/>
      <c r="Y13" s="75"/>
      <c r="Z13" s="76"/>
      <c r="AA13" s="76"/>
      <c r="AB13" s="76"/>
      <c r="AC13" s="76"/>
      <c r="AD13" s="76"/>
      <c r="AE13" s="76"/>
    </row>
    <row r="14" spans="1:32" ht="20.25" customHeight="1" x14ac:dyDescent="0.25">
      <c r="A14" s="79"/>
      <c r="B14"/>
      <c r="C14" s="118"/>
      <c r="D14" s="119"/>
      <c r="E14" s="119"/>
      <c r="F14" s="119"/>
      <c r="G14" s="119"/>
      <c r="H14" s="119"/>
      <c r="I14" s="119"/>
      <c r="J14" s="119"/>
      <c r="K14" s="119"/>
      <c r="L14" s="119"/>
      <c r="M14" s="119"/>
      <c r="N14" s="119"/>
      <c r="O14" s="119"/>
      <c r="P14" s="119"/>
      <c r="Q14" s="119"/>
      <c r="R14" s="78"/>
      <c r="S14" s="78"/>
      <c r="T14" s="78"/>
      <c r="U14" s="78"/>
      <c r="V14" s="78"/>
      <c r="W14" s="78"/>
      <c r="X14" s="78"/>
      <c r="Y14" s="78"/>
    </row>
    <row r="15" spans="1:32" ht="18.75" customHeight="1" x14ac:dyDescent="0.25">
      <c r="A15" s="79"/>
      <c r="B15" s="81"/>
      <c r="C15" s="80" t="s">
        <v>0</v>
      </c>
      <c r="D15" s="80"/>
      <c r="E15" s="80"/>
      <c r="F15" s="80"/>
      <c r="G15" s="80"/>
      <c r="H15" s="80"/>
      <c r="I15" s="80"/>
      <c r="J15" s="80"/>
      <c r="K15" s="80"/>
      <c r="L15" s="80"/>
      <c r="M15" s="80"/>
      <c r="N15" s="80"/>
      <c r="O15" s="80"/>
      <c r="P15" s="80"/>
      <c r="Q15" s="80"/>
      <c r="R15" s="78"/>
      <c r="S15" s="78"/>
      <c r="T15" s="78"/>
      <c r="U15" s="78"/>
      <c r="V15" s="78"/>
      <c r="W15" s="78"/>
      <c r="X15" s="78"/>
      <c r="Y15" s="78"/>
    </row>
    <row r="16" spans="1:32" ht="15" x14ac:dyDescent="0.25">
      <c r="A16" s="82"/>
      <c r="B16" s="109" t="s">
        <v>1</v>
      </c>
      <c r="C16" s="110" t="s">
        <v>2</v>
      </c>
      <c r="D16" s="213" t="s">
        <v>3</v>
      </c>
      <c r="E16" s="214"/>
      <c r="F16" s="213" t="s">
        <v>4</v>
      </c>
      <c r="G16" s="214"/>
      <c r="H16" s="213" t="s">
        <v>5</v>
      </c>
      <c r="I16" s="214"/>
      <c r="J16" s="111" t="s">
        <v>6</v>
      </c>
    </row>
    <row r="17" spans="1:22" ht="23.25" customHeight="1" x14ac:dyDescent="0.2">
      <c r="A17" s="212"/>
      <c r="B17" s="210" t="s">
        <v>7</v>
      </c>
      <c r="C17" s="215" t="s">
        <v>85</v>
      </c>
      <c r="D17" s="207">
        <f>IFERROR((D18/E18),0)</f>
        <v>0</v>
      </c>
      <c r="E17" s="208"/>
      <c r="F17" s="207">
        <f>IFERROR((F18/G18),0)</f>
        <v>0</v>
      </c>
      <c r="G17" s="208"/>
      <c r="H17" s="207">
        <f>IFERROR((H18/I18),0)</f>
        <v>0</v>
      </c>
      <c r="I17" s="208"/>
      <c r="J17" s="209">
        <f t="shared" ref="J17" si="0">IFERROR(SUM(D18+F18+H18)/(E18+G18+I18),0)</f>
        <v>0</v>
      </c>
    </row>
    <row r="18" spans="1:22" x14ac:dyDescent="0.2">
      <c r="A18" s="212"/>
      <c r="B18" s="211"/>
      <c r="C18" s="215"/>
      <c r="D18" s="112"/>
      <c r="E18" s="112"/>
      <c r="F18" s="112" t="s">
        <v>0</v>
      </c>
      <c r="G18" s="112" t="s">
        <v>0</v>
      </c>
      <c r="H18" s="112" t="s">
        <v>0</v>
      </c>
      <c r="I18" s="112" t="s">
        <v>0</v>
      </c>
      <c r="J18" s="209"/>
    </row>
    <row r="19" spans="1:22" x14ac:dyDescent="0.2">
      <c r="A19" s="1" t="s">
        <v>0</v>
      </c>
      <c r="B19" s="210" t="s">
        <v>8</v>
      </c>
      <c r="C19" s="224" t="s">
        <v>9</v>
      </c>
      <c r="D19" s="225">
        <f>IFERROR((D20/E20),0)</f>
        <v>0</v>
      </c>
      <c r="E19" s="226"/>
      <c r="F19" s="225">
        <f>IFERROR((F20/G20),0)</f>
        <v>0</v>
      </c>
      <c r="G19" s="226"/>
      <c r="H19" s="225">
        <f>IFERROR((H20/I20),0)</f>
        <v>0</v>
      </c>
      <c r="I19" s="226"/>
      <c r="J19" s="227">
        <f t="shared" ref="J19" si="1">IFERROR(SUM(D20+F20+H20)/(E20+G20+I20),0)</f>
        <v>0</v>
      </c>
    </row>
    <row r="20" spans="1:22" x14ac:dyDescent="0.2">
      <c r="B20" s="223"/>
      <c r="C20" s="224"/>
      <c r="D20" s="112"/>
      <c r="E20" s="112"/>
      <c r="F20" s="112" t="s">
        <v>0</v>
      </c>
      <c r="G20" s="112" t="s">
        <v>0</v>
      </c>
      <c r="H20" s="112" t="s">
        <v>0</v>
      </c>
      <c r="I20" s="112" t="s">
        <v>0</v>
      </c>
      <c r="J20" s="227"/>
    </row>
    <row r="21" spans="1:22" ht="7.5" customHeight="1" x14ac:dyDescent="0.2"/>
    <row r="22" spans="1:22" ht="7.5" customHeight="1" x14ac:dyDescent="0.2"/>
    <row r="23" spans="1:22" ht="15" x14ac:dyDescent="0.25">
      <c r="B23" s="113" t="s">
        <v>86</v>
      </c>
      <c r="C23" s="83"/>
      <c r="D23" s="83"/>
      <c r="E23" s="83"/>
      <c r="F23" s="83"/>
      <c r="G23" s="83"/>
      <c r="H23" s="83"/>
      <c r="I23" s="83"/>
      <c r="J23" s="83"/>
      <c r="K23" s="83"/>
      <c r="L23" s="83"/>
      <c r="M23" s="83"/>
      <c r="N23" s="83"/>
      <c r="O23" s="83"/>
      <c r="P23" s="83"/>
      <c r="Q23" s="83"/>
      <c r="R23" s="83"/>
      <c r="S23" s="83"/>
      <c r="T23" s="83"/>
      <c r="U23" s="83"/>
      <c r="V23" s="84"/>
    </row>
    <row r="24" spans="1:22" ht="31.5" customHeight="1" x14ac:dyDescent="0.25">
      <c r="B24" s="190" t="s">
        <v>8</v>
      </c>
      <c r="C24" s="196" t="s">
        <v>201</v>
      </c>
      <c r="D24" s="197"/>
      <c r="E24" s="197"/>
      <c r="F24" s="197"/>
      <c r="G24" s="197"/>
      <c r="H24" s="197"/>
      <c r="I24" s="197"/>
      <c r="J24" s="197"/>
      <c r="K24" s="197"/>
      <c r="L24" s="197"/>
      <c r="M24" s="197"/>
      <c r="N24" s="197"/>
      <c r="O24" s="197"/>
      <c r="P24" s="197"/>
      <c r="Q24" s="197"/>
      <c r="R24" s="83"/>
      <c r="S24" s="83"/>
      <c r="T24" s="83"/>
      <c r="U24" s="83"/>
      <c r="V24" s="84"/>
    </row>
    <row r="25" spans="1:22" s="114" customFormat="1" ht="29.25" customHeight="1" x14ac:dyDescent="0.25">
      <c r="B25" s="191"/>
      <c r="C25" s="198" t="s">
        <v>199</v>
      </c>
      <c r="D25" s="198"/>
      <c r="E25" s="198"/>
      <c r="F25" s="198"/>
      <c r="G25" s="198"/>
      <c r="H25" s="198"/>
      <c r="I25" s="198"/>
      <c r="J25" s="198"/>
      <c r="K25" s="198"/>
      <c r="L25" s="198"/>
      <c r="M25" s="198"/>
      <c r="N25" s="198"/>
      <c r="O25" s="198"/>
      <c r="P25" s="198"/>
      <c r="Q25" s="198"/>
      <c r="R25" s="115"/>
      <c r="S25" s="115"/>
      <c r="T25" s="115"/>
      <c r="U25" s="115"/>
      <c r="V25" s="116"/>
    </row>
    <row r="26" spans="1:22" ht="28.5" customHeight="1" x14ac:dyDescent="0.2">
      <c r="B26" s="190" t="s">
        <v>11</v>
      </c>
      <c r="C26" s="198" t="s">
        <v>202</v>
      </c>
      <c r="D26" s="199"/>
      <c r="E26" s="199"/>
      <c r="F26" s="199"/>
      <c r="G26" s="199"/>
      <c r="H26" s="199"/>
      <c r="I26" s="199"/>
      <c r="J26" s="199"/>
      <c r="K26" s="199"/>
      <c r="L26" s="199"/>
      <c r="M26" s="199"/>
      <c r="N26" s="199"/>
      <c r="O26" s="199"/>
      <c r="P26" s="199"/>
      <c r="Q26" s="199"/>
      <c r="R26" s="117"/>
      <c r="S26" s="85"/>
      <c r="T26" s="85"/>
      <c r="U26" s="85"/>
      <c r="V26" s="86"/>
    </row>
    <row r="27" spans="1:22" ht="30" customHeight="1" x14ac:dyDescent="0.25">
      <c r="B27" s="191"/>
      <c r="C27" s="196" t="s">
        <v>199</v>
      </c>
      <c r="D27" s="197"/>
      <c r="E27" s="197"/>
      <c r="F27" s="197"/>
      <c r="G27" s="197"/>
      <c r="H27" s="197"/>
      <c r="I27" s="197"/>
      <c r="J27" s="197"/>
      <c r="K27" s="197"/>
      <c r="L27" s="197"/>
      <c r="M27" s="197"/>
      <c r="N27" s="197"/>
      <c r="O27" s="197"/>
      <c r="P27" s="197"/>
      <c r="Q27" s="197"/>
      <c r="R27" s="106"/>
      <c r="S27" s="85"/>
      <c r="T27" s="85"/>
      <c r="U27" s="85"/>
      <c r="V27" s="86"/>
    </row>
    <row r="28" spans="1:22" ht="17.25" customHeight="1" x14ac:dyDescent="0.2">
      <c r="B28" s="190" t="s">
        <v>64</v>
      </c>
      <c r="C28" s="188" t="s">
        <v>203</v>
      </c>
      <c r="D28" s="189"/>
      <c r="E28" s="189"/>
      <c r="F28" s="189"/>
      <c r="G28" s="189"/>
      <c r="H28" s="189"/>
      <c r="I28" s="189"/>
      <c r="J28" s="189"/>
      <c r="K28" s="189"/>
      <c r="L28" s="189"/>
      <c r="M28" s="189"/>
      <c r="N28" s="189"/>
      <c r="O28" s="189"/>
      <c r="P28" s="189"/>
      <c r="Q28" s="189"/>
      <c r="R28" s="88"/>
    </row>
    <row r="29" spans="1:22" ht="30" customHeight="1" x14ac:dyDescent="0.2">
      <c r="B29" s="191"/>
      <c r="C29" s="188" t="s">
        <v>200</v>
      </c>
      <c r="D29" s="189"/>
      <c r="E29" s="189"/>
      <c r="F29" s="189"/>
      <c r="G29" s="189"/>
      <c r="H29" s="189"/>
      <c r="I29" s="189"/>
      <c r="J29" s="189"/>
      <c r="K29" s="189"/>
      <c r="L29" s="189"/>
      <c r="M29" s="189"/>
      <c r="N29" s="189"/>
      <c r="O29" s="189"/>
      <c r="P29" s="189"/>
      <c r="Q29" s="189"/>
      <c r="R29" s="107"/>
    </row>
    <row r="30" spans="1:22" x14ac:dyDescent="0.2">
      <c r="B30" s="192" t="s">
        <v>87</v>
      </c>
      <c r="C30" s="88" t="s">
        <v>0</v>
      </c>
      <c r="D30" s="88"/>
      <c r="E30" s="88"/>
      <c r="F30" s="88"/>
      <c r="G30" s="88"/>
      <c r="H30" s="88"/>
      <c r="I30" s="88"/>
      <c r="J30" s="88"/>
      <c r="K30" s="88"/>
      <c r="L30" s="88"/>
      <c r="M30" s="88"/>
      <c r="N30" s="88"/>
      <c r="O30" s="88"/>
      <c r="P30" s="88"/>
      <c r="Q30" s="88"/>
      <c r="R30" s="88"/>
    </row>
    <row r="31" spans="1:22" ht="15" customHeight="1" x14ac:dyDescent="0.2">
      <c r="B31" s="193"/>
      <c r="C31" s="87"/>
      <c r="D31" s="87"/>
      <c r="E31" s="87"/>
      <c r="F31" s="87"/>
      <c r="G31" s="87"/>
      <c r="H31" s="87"/>
      <c r="I31" s="87"/>
      <c r="J31" s="87"/>
      <c r="K31" s="87"/>
      <c r="L31" s="87"/>
      <c r="M31" s="87"/>
      <c r="N31" s="87"/>
      <c r="O31" s="87"/>
      <c r="P31" s="87"/>
      <c r="Q31" s="87"/>
    </row>
    <row r="32" spans="1:22" ht="18" customHeight="1" x14ac:dyDescent="0.2">
      <c r="A32" s="10"/>
      <c r="B32" s="194" t="s">
        <v>8</v>
      </c>
      <c r="C32" s="228" t="s">
        <v>9</v>
      </c>
      <c r="D32" s="201">
        <f>IFERROR((D33/E33),0)</f>
        <v>1</v>
      </c>
      <c r="E32" s="202"/>
      <c r="F32" s="202">
        <f>IFERROR((F33/G33),0)</f>
        <v>0.5</v>
      </c>
      <c r="G32" s="202"/>
      <c r="H32" s="202">
        <f>IFERROR((H33/I33),0)</f>
        <v>0.66666666666666663</v>
      </c>
      <c r="I32" s="202"/>
      <c r="J32" s="203">
        <f t="shared" ref="J32" si="2">IFERROR(SUM(D33+F33+H33)/(E33+G33+I33),0)</f>
        <v>0.73913043478260865</v>
      </c>
      <c r="K32" s="204">
        <v>0.85</v>
      </c>
      <c r="L32" s="204"/>
    </row>
    <row r="33" spans="1:32" ht="18" customHeight="1" x14ac:dyDescent="0.2">
      <c r="A33" s="89"/>
      <c r="B33" s="195"/>
      <c r="C33" s="223"/>
      <c r="D33" s="90">
        <v>9</v>
      </c>
      <c r="E33" s="91">
        <v>9</v>
      </c>
      <c r="F33" s="91">
        <v>4</v>
      </c>
      <c r="G33" s="91">
        <v>8</v>
      </c>
      <c r="H33" s="91">
        <v>4</v>
      </c>
      <c r="I33" s="91">
        <v>6</v>
      </c>
      <c r="J33" s="203"/>
      <c r="K33" s="204"/>
      <c r="L33" s="204"/>
    </row>
    <row r="34" spans="1:32" ht="18" customHeight="1" x14ac:dyDescent="0.2">
      <c r="A34" s="89"/>
      <c r="B34" s="194" t="s">
        <v>11</v>
      </c>
      <c r="C34" s="228" t="s">
        <v>12</v>
      </c>
      <c r="D34" s="201">
        <f>IFERROR((D35/E35),0)</f>
        <v>0.66666666666666663</v>
      </c>
      <c r="E34" s="202"/>
      <c r="F34" s="202">
        <f>IFERROR((F35/G35),0)</f>
        <v>0.25</v>
      </c>
      <c r="G34" s="202"/>
      <c r="H34" s="202">
        <f>IFERROR((H35/I35),0)</f>
        <v>0.5</v>
      </c>
      <c r="I34" s="202"/>
      <c r="J34" s="203">
        <f t="shared" ref="J34" si="3">IFERROR(SUM(D35+F35+H35)/(E35+G35+I35),0)</f>
        <v>0.47826086956521741</v>
      </c>
      <c r="K34" s="204">
        <v>0.75</v>
      </c>
      <c r="L34" s="204"/>
    </row>
    <row r="35" spans="1:32" ht="18" customHeight="1" x14ac:dyDescent="0.2">
      <c r="A35" s="89"/>
      <c r="B35" s="195"/>
      <c r="C35" s="223"/>
      <c r="D35" s="90">
        <v>6</v>
      </c>
      <c r="E35" s="91">
        <v>9</v>
      </c>
      <c r="F35" s="91">
        <v>2</v>
      </c>
      <c r="G35" s="91">
        <v>8</v>
      </c>
      <c r="H35" s="91">
        <v>3</v>
      </c>
      <c r="I35" s="91">
        <v>6</v>
      </c>
      <c r="J35" s="203"/>
      <c r="K35" s="204"/>
      <c r="L35" s="204"/>
    </row>
    <row r="36" spans="1:32" ht="18" customHeight="1" x14ac:dyDescent="0.2">
      <c r="A36" s="89"/>
      <c r="B36" s="194" t="s">
        <v>64</v>
      </c>
      <c r="C36" s="228" t="s">
        <v>65</v>
      </c>
      <c r="D36" s="201">
        <f>IFERROR((D37/E37),0)</f>
        <v>0.33333333333333331</v>
      </c>
      <c r="E36" s="202"/>
      <c r="F36" s="202">
        <f>IFERROR((F37/G37),0)</f>
        <v>0.25</v>
      </c>
      <c r="G36" s="202"/>
      <c r="H36" s="202">
        <f>IFERROR((H37/I37),0)</f>
        <v>0.16666666666666666</v>
      </c>
      <c r="I36" s="202"/>
      <c r="J36" s="203">
        <f t="shared" ref="J36" si="4">IFERROR(SUM(D37+F37+H37)/(E37+G37+I37),0)</f>
        <v>0.2608695652173913</v>
      </c>
      <c r="K36" s="204">
        <v>0.5</v>
      </c>
      <c r="L36" s="204"/>
      <c r="M36" s="92"/>
      <c r="N36" s="92"/>
      <c r="O36" s="92"/>
      <c r="P36" s="92"/>
      <c r="Q36" s="93"/>
      <c r="R36" s="92"/>
      <c r="S36" s="92"/>
      <c r="T36" s="92"/>
      <c r="U36" s="92"/>
      <c r="V36" s="92"/>
      <c r="W36" s="92"/>
      <c r="X36" s="93"/>
      <c r="Y36" s="92"/>
      <c r="Z36" s="92"/>
      <c r="AA36" s="92"/>
      <c r="AB36" s="92"/>
      <c r="AC36" s="92"/>
      <c r="AD36" s="92"/>
      <c r="AE36" s="94"/>
      <c r="AF36" s="30"/>
    </row>
    <row r="37" spans="1:32" ht="18" customHeight="1" x14ac:dyDescent="0.2">
      <c r="A37" s="89"/>
      <c r="B37" s="195"/>
      <c r="C37" s="223"/>
      <c r="D37" s="90">
        <v>3</v>
      </c>
      <c r="E37" s="91">
        <v>9</v>
      </c>
      <c r="F37" s="91">
        <v>2</v>
      </c>
      <c r="G37" s="91">
        <v>8</v>
      </c>
      <c r="H37" s="91">
        <v>1</v>
      </c>
      <c r="I37" s="91">
        <v>6</v>
      </c>
      <c r="J37" s="203"/>
      <c r="K37" s="204"/>
      <c r="L37" s="204"/>
      <c r="M37" s="92"/>
      <c r="N37" s="92"/>
      <c r="O37" s="92"/>
      <c r="P37" s="92"/>
      <c r="Q37" s="93"/>
      <c r="R37" s="92"/>
      <c r="S37" s="92"/>
      <c r="T37" s="92"/>
      <c r="U37" s="92"/>
      <c r="V37" s="92"/>
      <c r="W37" s="92"/>
      <c r="X37" s="93"/>
      <c r="Y37" s="92"/>
      <c r="Z37" s="92"/>
      <c r="AA37" s="92"/>
      <c r="AB37" s="92"/>
      <c r="AC37" s="92"/>
      <c r="AD37" s="92"/>
      <c r="AE37" s="94"/>
      <c r="AF37" s="30"/>
    </row>
    <row r="38" spans="1:32" ht="18" customHeight="1" x14ac:dyDescent="0.25">
      <c r="A38" s="95"/>
      <c r="B38" s="82"/>
      <c r="C38" s="96"/>
      <c r="D38" s="92"/>
      <c r="E38" s="92"/>
      <c r="F38" s="92"/>
      <c r="G38" s="92"/>
      <c r="H38" s="92"/>
      <c r="I38" s="92"/>
      <c r="J38" s="93"/>
      <c r="K38" s="92"/>
      <c r="L38" s="92"/>
      <c r="M38" s="92"/>
      <c r="N38" s="92"/>
      <c r="O38" s="92"/>
      <c r="P38" s="92"/>
      <c r="Q38" s="93"/>
      <c r="R38" s="92"/>
      <c r="S38" s="92"/>
      <c r="T38" s="92"/>
      <c r="U38" s="92"/>
      <c r="V38" s="92"/>
      <c r="W38" s="92"/>
      <c r="X38" s="93"/>
      <c r="Y38" s="92"/>
      <c r="Z38" s="92"/>
      <c r="AA38" s="92"/>
      <c r="AB38" s="92"/>
      <c r="AC38" s="92"/>
      <c r="AD38" s="92"/>
      <c r="AE38" s="94"/>
      <c r="AF38" s="30"/>
    </row>
    <row r="39" spans="1:32" s="41" customFormat="1" ht="30.75" customHeight="1" x14ac:dyDescent="0.2">
      <c r="B39" s="200" t="s">
        <v>79</v>
      </c>
      <c r="C39" s="200"/>
      <c r="D39" s="200"/>
      <c r="E39" s="200"/>
      <c r="F39" s="200"/>
      <c r="G39" s="200"/>
      <c r="H39" s="200"/>
      <c r="I39" s="200"/>
      <c r="J39" s="200"/>
      <c r="K39" s="200"/>
      <c r="L39" s="200"/>
      <c r="M39" s="200"/>
      <c r="N39" s="200"/>
      <c r="O39" s="200"/>
      <c r="P39" s="200"/>
      <c r="Q39" s="200"/>
    </row>
    <row r="40" spans="1:32" ht="15" x14ac:dyDescent="0.2">
      <c r="C40" s="11"/>
    </row>
    <row r="41" spans="1:32" ht="15" x14ac:dyDescent="0.2">
      <c r="C41" s="11"/>
    </row>
  </sheetData>
  <mergeCells count="61">
    <mergeCell ref="K36:L37"/>
    <mergeCell ref="A2:Q2"/>
    <mergeCell ref="A3:Q3"/>
    <mergeCell ref="A4:Q4"/>
    <mergeCell ref="B13:Q13"/>
    <mergeCell ref="B19:B20"/>
    <mergeCell ref="C19:C20"/>
    <mergeCell ref="D19:E19"/>
    <mergeCell ref="F19:G19"/>
    <mergeCell ref="H19:I19"/>
    <mergeCell ref="J19:J20"/>
    <mergeCell ref="B34:B35"/>
    <mergeCell ref="B36:B37"/>
    <mergeCell ref="C32:C33"/>
    <mergeCell ref="C34:C35"/>
    <mergeCell ref="C36:C37"/>
    <mergeCell ref="A1:J1"/>
    <mergeCell ref="D17:E17"/>
    <mergeCell ref="F17:G17"/>
    <mergeCell ref="H17:I17"/>
    <mergeCell ref="J17:J18"/>
    <mergeCell ref="B17:B18"/>
    <mergeCell ref="C11:Q11"/>
    <mergeCell ref="A17:A18"/>
    <mergeCell ref="D16:E16"/>
    <mergeCell ref="F16:G16"/>
    <mergeCell ref="H16:I16"/>
    <mergeCell ref="C17:C18"/>
    <mergeCell ref="C12:Q12"/>
    <mergeCell ref="C9:Q9"/>
    <mergeCell ref="B5:Q5"/>
    <mergeCell ref="B6:Q6"/>
    <mergeCell ref="B39:Q39"/>
    <mergeCell ref="C25:Q25"/>
    <mergeCell ref="D32:E32"/>
    <mergeCell ref="F32:G32"/>
    <mergeCell ref="H32:I32"/>
    <mergeCell ref="J32:J33"/>
    <mergeCell ref="K32:L33"/>
    <mergeCell ref="D34:E34"/>
    <mergeCell ref="F34:G34"/>
    <mergeCell ref="H34:I34"/>
    <mergeCell ref="J34:J35"/>
    <mergeCell ref="K34:L35"/>
    <mergeCell ref="D36:E36"/>
    <mergeCell ref="F36:G36"/>
    <mergeCell ref="H36:I36"/>
    <mergeCell ref="J36:J37"/>
    <mergeCell ref="B30:B31"/>
    <mergeCell ref="B32:B33"/>
    <mergeCell ref="C24:Q24"/>
    <mergeCell ref="C27:Q27"/>
    <mergeCell ref="C26:Q26"/>
    <mergeCell ref="B26:B27"/>
    <mergeCell ref="C28:Q28"/>
    <mergeCell ref="C7:Q7"/>
    <mergeCell ref="C8:Q8"/>
    <mergeCell ref="C10:Q10"/>
    <mergeCell ref="C29:Q29"/>
    <mergeCell ref="B28:B29"/>
    <mergeCell ref="B24:B25"/>
  </mergeCells>
  <pageMargins left="0.7" right="0.7" top="0.75" bottom="0.75" header="0.3" footer="0.3"/>
  <pageSetup scale="89" orientation="landscape" r:id="rId1"/>
  <colBreaks count="1" manualBreakCount="1">
    <brk id="17"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4"/>
  <sheetViews>
    <sheetView tabSelected="1" topLeftCell="A135" zoomScale="110" zoomScaleNormal="110" workbookViewId="0">
      <selection activeCell="D141" sqref="D141"/>
    </sheetView>
  </sheetViews>
  <sheetFormatPr defaultColWidth="9.140625" defaultRowHeight="12.75" x14ac:dyDescent="0.25"/>
  <cols>
    <col min="1" max="1" width="19" style="105" customWidth="1"/>
    <col min="2" max="2" width="68.28515625" style="103" customWidth="1"/>
    <col min="3" max="3" width="8.7109375" style="103" customWidth="1"/>
    <col min="4" max="4" width="61.140625" style="97" customWidth="1"/>
    <col min="5" max="5" width="60.7109375" style="97" customWidth="1"/>
    <col min="6" max="16384" width="9.140625" style="97"/>
  </cols>
  <sheetData>
    <row r="1" spans="1:10" ht="33.950000000000003" customHeight="1" x14ac:dyDescent="0.25">
      <c r="A1" s="129" t="s">
        <v>151</v>
      </c>
      <c r="B1" s="128"/>
      <c r="C1" s="147"/>
      <c r="D1" s="114"/>
      <c r="E1" s="114"/>
      <c r="F1" s="114"/>
      <c r="G1" s="114"/>
      <c r="H1" s="114"/>
      <c r="I1" s="114"/>
      <c r="J1" s="114"/>
    </row>
    <row r="2" spans="1:10" ht="56.1" customHeight="1" x14ac:dyDescent="0.25">
      <c r="A2" s="229" t="s">
        <v>204</v>
      </c>
      <c r="B2" s="229"/>
      <c r="C2" s="148"/>
      <c r="D2" s="103"/>
    </row>
    <row r="3" spans="1:10" ht="15.95" customHeight="1" x14ac:dyDescent="0.25">
      <c r="A3" s="98"/>
      <c r="B3" s="130"/>
    </row>
    <row r="4" spans="1:10" ht="15.95" customHeight="1" x14ac:dyDescent="0.25">
      <c r="A4" s="126" t="s">
        <v>133</v>
      </c>
      <c r="B4" s="131" t="s">
        <v>13</v>
      </c>
      <c r="C4" s="149"/>
    </row>
    <row r="5" spans="1:10" ht="15.95" customHeight="1" x14ac:dyDescent="0.25">
      <c r="A5" s="140" t="s">
        <v>14</v>
      </c>
      <c r="B5" s="132" t="s">
        <v>115</v>
      </c>
      <c r="C5" s="97"/>
    </row>
    <row r="6" spans="1:10" ht="15.95" customHeight="1" x14ac:dyDescent="0.25">
      <c r="A6" s="141" t="s">
        <v>15</v>
      </c>
      <c r="B6" s="100">
        <v>0.85</v>
      </c>
      <c r="C6" s="150"/>
    </row>
    <row r="7" spans="1:10" ht="69" customHeight="1" x14ac:dyDescent="0.25">
      <c r="A7" s="140" t="s">
        <v>16</v>
      </c>
      <c r="B7" s="104" t="s">
        <v>152</v>
      </c>
      <c r="D7" s="151"/>
    </row>
    <row r="8" spans="1:10" ht="38.25" customHeight="1" x14ac:dyDescent="0.25">
      <c r="A8" s="141" t="s">
        <v>17</v>
      </c>
      <c r="B8" s="104" t="s">
        <v>94</v>
      </c>
      <c r="D8" s="103"/>
    </row>
    <row r="9" spans="1:10" ht="15.95" customHeight="1" x14ac:dyDescent="0.25">
      <c r="A9" s="141" t="s">
        <v>18</v>
      </c>
      <c r="B9" s="104" t="s">
        <v>95</v>
      </c>
    </row>
    <row r="10" spans="1:10" ht="120.95" customHeight="1" x14ac:dyDescent="0.25">
      <c r="A10" s="140" t="s">
        <v>19</v>
      </c>
      <c r="B10" s="99" t="s">
        <v>153</v>
      </c>
    </row>
    <row r="11" spans="1:10" ht="168.95" customHeight="1" x14ac:dyDescent="0.25">
      <c r="A11" s="140" t="s">
        <v>20</v>
      </c>
      <c r="B11" s="99" t="s">
        <v>154</v>
      </c>
      <c r="C11" s="181"/>
      <c r="D11" s="182"/>
      <c r="E11" s="170"/>
    </row>
    <row r="12" spans="1:10" ht="9.9499999999999993" customHeight="1" x14ac:dyDescent="0.25">
      <c r="A12" s="98"/>
      <c r="B12" s="101"/>
      <c r="C12" s="176"/>
    </row>
    <row r="13" spans="1:10" ht="15.95" customHeight="1" x14ac:dyDescent="0.25">
      <c r="A13" s="126" t="s">
        <v>50</v>
      </c>
      <c r="B13" s="99" t="s">
        <v>96</v>
      </c>
    </row>
    <row r="14" spans="1:10" ht="15.95" customHeight="1" x14ac:dyDescent="0.25">
      <c r="A14" s="140" t="s">
        <v>14</v>
      </c>
      <c r="B14" s="99" t="s">
        <v>117</v>
      </c>
    </row>
    <row r="15" spans="1:10" ht="15.95" customHeight="1" x14ac:dyDescent="0.25">
      <c r="A15" s="141" t="s">
        <v>15</v>
      </c>
      <c r="B15" s="100">
        <v>0.85</v>
      </c>
      <c r="D15" s="171"/>
    </row>
    <row r="16" spans="1:10" ht="79.5" customHeight="1" x14ac:dyDescent="0.25">
      <c r="A16" s="140" t="s">
        <v>16</v>
      </c>
      <c r="B16" s="99" t="s">
        <v>155</v>
      </c>
      <c r="C16" s="172"/>
      <c r="D16" s="172"/>
      <c r="E16" s="170"/>
    </row>
    <row r="17" spans="1:5" ht="32.1" customHeight="1" x14ac:dyDescent="0.25">
      <c r="A17" s="141" t="s">
        <v>17</v>
      </c>
      <c r="B17" s="104" t="s">
        <v>116</v>
      </c>
      <c r="C17" s="153"/>
      <c r="D17" s="174"/>
      <c r="E17" s="170"/>
    </row>
    <row r="18" spans="1:5" ht="15.95" customHeight="1" x14ac:dyDescent="0.25">
      <c r="A18" s="141" t="s">
        <v>18</v>
      </c>
      <c r="B18" s="104" t="s">
        <v>97</v>
      </c>
      <c r="C18" s="173"/>
      <c r="D18" s="175"/>
    </row>
    <row r="19" spans="1:5" ht="105.6" customHeight="1" x14ac:dyDescent="0.25">
      <c r="A19" s="140" t="s">
        <v>19</v>
      </c>
      <c r="B19" s="99" t="s">
        <v>156</v>
      </c>
      <c r="D19" s="154"/>
    </row>
    <row r="20" spans="1:5" ht="83.45" customHeight="1" x14ac:dyDescent="0.25">
      <c r="A20" s="140" t="s">
        <v>20</v>
      </c>
      <c r="B20" s="99" t="s">
        <v>157</v>
      </c>
    </row>
    <row r="21" spans="1:5" ht="9.9499999999999993" customHeight="1" x14ac:dyDescent="0.25">
      <c r="A21" s="98"/>
      <c r="B21" s="101"/>
    </row>
    <row r="22" spans="1:5" ht="15.95" customHeight="1" x14ac:dyDescent="0.25">
      <c r="A22" s="126" t="s">
        <v>52</v>
      </c>
      <c r="B22" s="100" t="s">
        <v>72</v>
      </c>
    </row>
    <row r="23" spans="1:5" ht="15.95" customHeight="1" x14ac:dyDescent="0.25">
      <c r="A23" s="140" t="s">
        <v>14</v>
      </c>
      <c r="B23" s="99" t="s">
        <v>137</v>
      </c>
    </row>
    <row r="24" spans="1:5" ht="15.95" customHeight="1" x14ac:dyDescent="0.25">
      <c r="A24" s="141" t="s">
        <v>15</v>
      </c>
      <c r="B24" s="100">
        <v>0.85</v>
      </c>
      <c r="D24" s="171"/>
    </row>
    <row r="25" spans="1:5" ht="60.6" customHeight="1" x14ac:dyDescent="0.25">
      <c r="A25" s="140" t="s">
        <v>16</v>
      </c>
      <c r="B25" s="99" t="s">
        <v>158</v>
      </c>
      <c r="D25" s="180"/>
    </row>
    <row r="26" spans="1:5" ht="32.1" customHeight="1" x14ac:dyDescent="0.25">
      <c r="A26" s="141" t="s">
        <v>17</v>
      </c>
      <c r="B26" s="99" t="s">
        <v>98</v>
      </c>
      <c r="D26" s="103"/>
    </row>
    <row r="27" spans="1:5" ht="15.95" customHeight="1" x14ac:dyDescent="0.25">
      <c r="A27" s="141" t="s">
        <v>18</v>
      </c>
      <c r="B27" s="99" t="s">
        <v>99</v>
      </c>
    </row>
    <row r="28" spans="1:5" ht="123" customHeight="1" x14ac:dyDescent="0.25">
      <c r="A28" s="140" t="s">
        <v>19</v>
      </c>
      <c r="B28" s="99" t="s">
        <v>159</v>
      </c>
      <c r="D28" s="154"/>
    </row>
    <row r="29" spans="1:5" ht="159.75" customHeight="1" x14ac:dyDescent="0.25">
      <c r="A29" s="140" t="s">
        <v>20</v>
      </c>
      <c r="B29" s="179" t="s">
        <v>160</v>
      </c>
      <c r="C29" s="178"/>
      <c r="D29" s="170"/>
    </row>
    <row r="30" spans="1:5" ht="9.9499999999999993" customHeight="1" x14ac:dyDescent="0.25">
      <c r="A30" s="98"/>
      <c r="B30" s="101"/>
    </row>
    <row r="31" spans="1:5" ht="15.95" customHeight="1" x14ac:dyDescent="0.25">
      <c r="A31" s="126" t="s">
        <v>54</v>
      </c>
      <c r="B31" s="102" t="s">
        <v>141</v>
      </c>
    </row>
    <row r="32" spans="1:5" ht="15.95" customHeight="1" x14ac:dyDescent="0.25">
      <c r="A32" s="142" t="s">
        <v>14</v>
      </c>
      <c r="B32" s="102" t="s">
        <v>136</v>
      </c>
    </row>
    <row r="33" spans="1:4" ht="15.95" customHeight="1" x14ac:dyDescent="0.25">
      <c r="A33" s="141" t="s">
        <v>15</v>
      </c>
      <c r="B33" s="100">
        <v>0.85</v>
      </c>
    </row>
    <row r="34" spans="1:4" ht="91.5" customHeight="1" x14ac:dyDescent="0.25">
      <c r="A34" s="142" t="s">
        <v>16</v>
      </c>
      <c r="B34" s="125" t="s">
        <v>161</v>
      </c>
      <c r="C34" s="173"/>
      <c r="D34" s="177"/>
    </row>
    <row r="35" spans="1:4" ht="32.1" customHeight="1" x14ac:dyDescent="0.25">
      <c r="A35" s="146" t="s">
        <v>17</v>
      </c>
      <c r="B35" s="103" t="s">
        <v>100</v>
      </c>
      <c r="D35" s="103"/>
    </row>
    <row r="36" spans="1:4" ht="43.5" customHeight="1" x14ac:dyDescent="0.25">
      <c r="A36" s="141" t="s">
        <v>18</v>
      </c>
      <c r="B36" s="104" t="s">
        <v>134</v>
      </c>
      <c r="D36" s="103"/>
    </row>
    <row r="37" spans="1:4" ht="93.95" customHeight="1" x14ac:dyDescent="0.25">
      <c r="A37" s="140" t="s">
        <v>19</v>
      </c>
      <c r="B37" s="99" t="s">
        <v>101</v>
      </c>
      <c r="D37" s="103"/>
    </row>
    <row r="38" spans="1:4" ht="128.1" customHeight="1" x14ac:dyDescent="0.25">
      <c r="A38" s="140" t="s">
        <v>20</v>
      </c>
      <c r="B38" s="99" t="s">
        <v>162</v>
      </c>
    </row>
    <row r="39" spans="1:4" ht="9.9499999999999993" customHeight="1" x14ac:dyDescent="0.25">
      <c r="A39" s="98"/>
      <c r="B39" s="101"/>
    </row>
    <row r="40" spans="1:4" x14ac:dyDescent="0.25">
      <c r="A40" s="126" t="s">
        <v>53</v>
      </c>
      <c r="B40" s="99" t="s">
        <v>77</v>
      </c>
    </row>
    <row r="41" spans="1:4" x14ac:dyDescent="0.25">
      <c r="A41" s="140" t="s">
        <v>14</v>
      </c>
      <c r="B41" s="99" t="s">
        <v>135</v>
      </c>
    </row>
    <row r="42" spans="1:4" x14ac:dyDescent="0.25">
      <c r="A42" s="141" t="s">
        <v>15</v>
      </c>
      <c r="B42" s="100">
        <v>0.85</v>
      </c>
    </row>
    <row r="43" spans="1:4" ht="70.5" customHeight="1" x14ac:dyDescent="0.25">
      <c r="A43" s="140" t="s">
        <v>16</v>
      </c>
      <c r="B43" s="99" t="s">
        <v>163</v>
      </c>
      <c r="D43" s="172"/>
    </row>
    <row r="44" spans="1:4" ht="56.25" customHeight="1" x14ac:dyDescent="0.25">
      <c r="A44" s="141" t="s">
        <v>17</v>
      </c>
      <c r="B44" s="104" t="s">
        <v>102</v>
      </c>
      <c r="D44" s="176"/>
    </row>
    <row r="45" spans="1:4" ht="15.95" customHeight="1" x14ac:dyDescent="0.2">
      <c r="A45" s="141" t="s">
        <v>18</v>
      </c>
      <c r="B45" s="99" t="s">
        <v>142</v>
      </c>
      <c r="D45" s="155"/>
    </row>
    <row r="46" spans="1:4" ht="156.94999999999999" customHeight="1" x14ac:dyDescent="0.25">
      <c r="A46" s="140" t="s">
        <v>19</v>
      </c>
      <c r="B46" s="99" t="s">
        <v>164</v>
      </c>
      <c r="D46" s="154"/>
    </row>
    <row r="47" spans="1:4" ht="159.6" customHeight="1" x14ac:dyDescent="0.25">
      <c r="A47" s="140" t="s">
        <v>20</v>
      </c>
      <c r="B47" s="99" t="s">
        <v>165</v>
      </c>
      <c r="D47" s="156"/>
    </row>
    <row r="48" spans="1:4" ht="9.9499999999999993" customHeight="1" x14ac:dyDescent="0.25">
      <c r="A48" s="98"/>
      <c r="B48" s="101"/>
    </row>
    <row r="49" spans="1:4" ht="15.95" customHeight="1" x14ac:dyDescent="0.25">
      <c r="A49" s="143" t="s">
        <v>7</v>
      </c>
      <c r="B49" s="104" t="s">
        <v>73</v>
      </c>
    </row>
    <row r="50" spans="1:4" ht="15.95" customHeight="1" x14ac:dyDescent="0.25">
      <c r="A50" s="140" t="s">
        <v>14</v>
      </c>
      <c r="B50" s="99" t="s">
        <v>138</v>
      </c>
    </row>
    <row r="51" spans="1:4" ht="15.95" customHeight="1" x14ac:dyDescent="0.25">
      <c r="A51" s="141" t="s">
        <v>15</v>
      </c>
      <c r="B51" s="100">
        <v>0.85</v>
      </c>
    </row>
    <row r="52" spans="1:4" ht="173.45" customHeight="1" x14ac:dyDescent="0.25">
      <c r="A52" s="144" t="s">
        <v>16</v>
      </c>
      <c r="B52" s="104" t="s">
        <v>166</v>
      </c>
      <c r="D52" s="103"/>
    </row>
    <row r="53" spans="1:4" ht="15.95" customHeight="1" x14ac:dyDescent="0.25">
      <c r="A53" s="141" t="s">
        <v>17</v>
      </c>
      <c r="B53" s="104" t="s">
        <v>103</v>
      </c>
    </row>
    <row r="54" spans="1:4" ht="15.95" customHeight="1" x14ac:dyDescent="0.25">
      <c r="A54" s="141" t="s">
        <v>18</v>
      </c>
      <c r="B54" s="99" t="s">
        <v>104</v>
      </c>
    </row>
    <row r="55" spans="1:4" ht="131.25" customHeight="1" x14ac:dyDescent="0.25">
      <c r="A55" s="140" t="s">
        <v>19</v>
      </c>
      <c r="B55" s="99" t="s">
        <v>167</v>
      </c>
      <c r="D55" s="154"/>
    </row>
    <row r="56" spans="1:4" ht="162" customHeight="1" x14ac:dyDescent="0.25">
      <c r="A56" s="140" t="s">
        <v>20</v>
      </c>
      <c r="B56" s="99" t="s">
        <v>168</v>
      </c>
      <c r="D56" s="154"/>
    </row>
    <row r="57" spans="1:4" ht="9.9499999999999993" customHeight="1" x14ac:dyDescent="0.25">
      <c r="A57" s="98"/>
      <c r="B57" s="101"/>
    </row>
    <row r="58" spans="1:4" ht="15.95" customHeight="1" x14ac:dyDescent="0.25">
      <c r="A58" s="126" t="s">
        <v>51</v>
      </c>
      <c r="B58" s="99" t="s">
        <v>21</v>
      </c>
    </row>
    <row r="59" spans="1:4" ht="15.95" customHeight="1" x14ac:dyDescent="0.25">
      <c r="A59" s="140" t="s">
        <v>14</v>
      </c>
      <c r="B59" s="99" t="s">
        <v>139</v>
      </c>
    </row>
    <row r="60" spans="1:4" ht="15.95" customHeight="1" x14ac:dyDescent="0.25">
      <c r="A60" s="141" t="s">
        <v>15</v>
      </c>
      <c r="B60" s="100">
        <v>0.85</v>
      </c>
    </row>
    <row r="61" spans="1:4" ht="82.5" customHeight="1" x14ac:dyDescent="0.25">
      <c r="A61" s="140" t="s">
        <v>16</v>
      </c>
      <c r="B61" s="99" t="s">
        <v>140</v>
      </c>
      <c r="D61" s="154"/>
    </row>
    <row r="62" spans="1:4" ht="97.5" customHeight="1" x14ac:dyDescent="0.25">
      <c r="A62" s="145" t="s">
        <v>17</v>
      </c>
      <c r="B62" s="102" t="s">
        <v>143</v>
      </c>
      <c r="D62" s="157"/>
    </row>
    <row r="63" spans="1:4" ht="15.95" customHeight="1" x14ac:dyDescent="0.25">
      <c r="A63" s="141" t="s">
        <v>18</v>
      </c>
      <c r="B63" s="99" t="s">
        <v>105</v>
      </c>
    </row>
    <row r="64" spans="1:4" ht="81" customHeight="1" x14ac:dyDescent="0.25">
      <c r="A64" s="140" t="s">
        <v>19</v>
      </c>
      <c r="B64" s="99" t="s">
        <v>169</v>
      </c>
      <c r="D64" s="154"/>
    </row>
    <row r="65" spans="1:4" ht="118.5" customHeight="1" x14ac:dyDescent="0.25">
      <c r="A65" s="140" t="s">
        <v>20</v>
      </c>
      <c r="B65" s="99" t="s">
        <v>170</v>
      </c>
    </row>
    <row r="66" spans="1:4" ht="9.9499999999999993" customHeight="1" x14ac:dyDescent="0.25">
      <c r="A66" s="98"/>
      <c r="B66" s="101"/>
    </row>
    <row r="67" spans="1:4" x14ac:dyDescent="0.25">
      <c r="A67" s="126" t="s">
        <v>55</v>
      </c>
      <c r="B67" s="99" t="s">
        <v>126</v>
      </c>
    </row>
    <row r="68" spans="1:4" x14ac:dyDescent="0.25">
      <c r="A68" s="140" t="s">
        <v>14</v>
      </c>
      <c r="B68" s="99" t="s">
        <v>144</v>
      </c>
      <c r="D68" s="152"/>
    </row>
    <row r="69" spans="1:4" x14ac:dyDescent="0.25">
      <c r="A69" s="141" t="s">
        <v>15</v>
      </c>
      <c r="B69" s="100">
        <v>0.85</v>
      </c>
    </row>
    <row r="70" spans="1:4" ht="81.95" customHeight="1" x14ac:dyDescent="0.25">
      <c r="A70" s="140" t="s">
        <v>16</v>
      </c>
      <c r="B70" s="102" t="s">
        <v>171</v>
      </c>
      <c r="D70" s="124"/>
    </row>
    <row r="71" spans="1:4" ht="30.95" customHeight="1" x14ac:dyDescent="0.25">
      <c r="A71" s="141" t="s">
        <v>17</v>
      </c>
      <c r="B71" s="104" t="s">
        <v>111</v>
      </c>
    </row>
    <row r="72" spans="1:4" ht="15.95" customHeight="1" x14ac:dyDescent="0.25">
      <c r="A72" s="141" t="s">
        <v>18</v>
      </c>
      <c r="B72" s="104" t="s">
        <v>106</v>
      </c>
    </row>
    <row r="73" spans="1:4" ht="92.1" customHeight="1" x14ac:dyDescent="0.25">
      <c r="A73" s="140" t="s">
        <v>19</v>
      </c>
      <c r="B73" s="99" t="s">
        <v>172</v>
      </c>
    </row>
    <row r="74" spans="1:4" ht="134.1" customHeight="1" x14ac:dyDescent="0.25">
      <c r="A74" s="140" t="s">
        <v>20</v>
      </c>
      <c r="B74" s="99" t="s">
        <v>173</v>
      </c>
    </row>
    <row r="75" spans="1:4" ht="9.9499999999999993" customHeight="1" x14ac:dyDescent="0.25">
      <c r="A75" s="98"/>
      <c r="B75" s="101"/>
    </row>
    <row r="76" spans="1:4" ht="15.95" customHeight="1" x14ac:dyDescent="0.25">
      <c r="A76" s="126" t="s">
        <v>56</v>
      </c>
      <c r="B76" s="102" t="s">
        <v>22</v>
      </c>
    </row>
    <row r="77" spans="1:4" ht="15.95" customHeight="1" x14ac:dyDescent="0.25">
      <c r="A77" s="140" t="s">
        <v>14</v>
      </c>
      <c r="B77" s="99" t="s">
        <v>147</v>
      </c>
      <c r="D77" s="152"/>
    </row>
    <row r="78" spans="1:4" ht="15.95" customHeight="1" x14ac:dyDescent="0.25">
      <c r="A78" s="141" t="s">
        <v>15</v>
      </c>
      <c r="B78" s="100">
        <v>0.85</v>
      </c>
    </row>
    <row r="79" spans="1:4" ht="66.95" customHeight="1" x14ac:dyDescent="0.25">
      <c r="A79" s="140" t="s">
        <v>16</v>
      </c>
      <c r="B79" s="102" t="s">
        <v>174</v>
      </c>
      <c r="C79" s="124"/>
      <c r="D79" s="158"/>
    </row>
    <row r="80" spans="1:4" ht="15.95" customHeight="1" x14ac:dyDescent="0.25">
      <c r="A80" s="141" t="s">
        <v>17</v>
      </c>
      <c r="B80" s="99" t="s">
        <v>90</v>
      </c>
    </row>
    <row r="81" spans="1:5" ht="15.95" customHeight="1" x14ac:dyDescent="0.25">
      <c r="A81" s="141" t="s">
        <v>18</v>
      </c>
      <c r="B81" s="103" t="s">
        <v>175</v>
      </c>
      <c r="C81" s="97"/>
    </row>
    <row r="82" spans="1:5" ht="95.45" customHeight="1" x14ac:dyDescent="0.25">
      <c r="A82" s="140" t="s">
        <v>19</v>
      </c>
      <c r="B82" s="99" t="s">
        <v>176</v>
      </c>
    </row>
    <row r="83" spans="1:5" ht="193.5" customHeight="1" x14ac:dyDescent="0.25">
      <c r="A83" s="140" t="s">
        <v>20</v>
      </c>
      <c r="B83" s="99" t="s">
        <v>177</v>
      </c>
    </row>
    <row r="84" spans="1:5" ht="9.9499999999999993" customHeight="1" x14ac:dyDescent="0.25">
      <c r="A84" s="98"/>
      <c r="B84" s="101"/>
    </row>
    <row r="85" spans="1:5" x14ac:dyDescent="0.25">
      <c r="A85" s="126" t="s">
        <v>8</v>
      </c>
      <c r="B85" s="102" t="s">
        <v>127</v>
      </c>
    </row>
    <row r="86" spans="1:5" x14ac:dyDescent="0.25">
      <c r="A86" s="140" t="s">
        <v>14</v>
      </c>
      <c r="B86" s="99" t="s">
        <v>146</v>
      </c>
    </row>
    <row r="87" spans="1:5" x14ac:dyDescent="0.25">
      <c r="A87" s="141" t="s">
        <v>15</v>
      </c>
      <c r="B87" s="100">
        <v>0.85</v>
      </c>
    </row>
    <row r="88" spans="1:5" ht="69.599999999999994" customHeight="1" x14ac:dyDescent="0.25">
      <c r="A88" s="140" t="s">
        <v>16</v>
      </c>
      <c r="B88" s="99" t="s">
        <v>178</v>
      </c>
      <c r="D88" s="124"/>
    </row>
    <row r="89" spans="1:5" ht="28.5" customHeight="1" x14ac:dyDescent="0.25">
      <c r="A89" s="141" t="s">
        <v>17</v>
      </c>
      <c r="B89" s="99" t="s">
        <v>107</v>
      </c>
      <c r="C89" s="103" t="s">
        <v>0</v>
      </c>
    </row>
    <row r="90" spans="1:5" ht="29.1" customHeight="1" x14ac:dyDescent="0.25">
      <c r="A90" s="141" t="s">
        <v>18</v>
      </c>
      <c r="B90" s="99" t="s">
        <v>145</v>
      </c>
      <c r="D90" s="103"/>
      <c r="E90" s="159"/>
    </row>
    <row r="91" spans="1:5" ht="178.5" x14ac:dyDescent="0.25">
      <c r="A91" s="140" t="s">
        <v>19</v>
      </c>
      <c r="B91" s="99" t="s">
        <v>179</v>
      </c>
    </row>
    <row r="92" spans="1:5" ht="117.95" customHeight="1" x14ac:dyDescent="0.25">
      <c r="A92" s="140" t="s">
        <v>20</v>
      </c>
      <c r="B92" s="99" t="s">
        <v>180</v>
      </c>
    </row>
    <row r="93" spans="1:5" ht="9.9499999999999993" customHeight="1" x14ac:dyDescent="0.25">
      <c r="A93" s="98"/>
      <c r="B93" s="101"/>
    </row>
    <row r="94" spans="1:5" x14ac:dyDescent="0.25">
      <c r="A94" s="126" t="s">
        <v>11</v>
      </c>
      <c r="B94" s="102" t="s">
        <v>128</v>
      </c>
    </row>
    <row r="95" spans="1:5" x14ac:dyDescent="0.25">
      <c r="A95" s="140" t="s">
        <v>14</v>
      </c>
      <c r="B95" s="99" t="s">
        <v>148</v>
      </c>
    </row>
    <row r="96" spans="1:5" x14ac:dyDescent="0.25">
      <c r="A96" s="140" t="s">
        <v>15</v>
      </c>
      <c r="B96" s="100">
        <v>0.75</v>
      </c>
    </row>
    <row r="97" spans="1:5" ht="66" customHeight="1" x14ac:dyDescent="0.25">
      <c r="A97" s="140" t="s">
        <v>16</v>
      </c>
      <c r="B97" s="99" t="s">
        <v>182</v>
      </c>
    </row>
    <row r="98" spans="1:5" ht="32.1" customHeight="1" x14ac:dyDescent="0.25">
      <c r="A98" s="141" t="s">
        <v>17</v>
      </c>
      <c r="B98" s="99" t="s">
        <v>91</v>
      </c>
    </row>
    <row r="99" spans="1:5" ht="32.1" customHeight="1" x14ac:dyDescent="0.25">
      <c r="A99" s="141" t="s">
        <v>18</v>
      </c>
      <c r="B99" s="99" t="s">
        <v>181</v>
      </c>
      <c r="D99" s="160"/>
      <c r="E99" s="159"/>
    </row>
    <row r="100" spans="1:5" ht="174" customHeight="1" x14ac:dyDescent="0.25">
      <c r="A100" s="140" t="s">
        <v>19</v>
      </c>
      <c r="B100" s="99" t="s">
        <v>183</v>
      </c>
    </row>
    <row r="101" spans="1:5" ht="122.45" customHeight="1" x14ac:dyDescent="0.25">
      <c r="A101" s="140" t="s">
        <v>20</v>
      </c>
      <c r="B101" s="99" t="s">
        <v>184</v>
      </c>
    </row>
    <row r="102" spans="1:5" ht="9.9499999999999993" customHeight="1" x14ac:dyDescent="0.25">
      <c r="A102" s="98"/>
      <c r="B102" s="101"/>
    </row>
    <row r="103" spans="1:5" ht="15.95" customHeight="1" x14ac:dyDescent="0.25">
      <c r="A103" s="126" t="s">
        <v>64</v>
      </c>
      <c r="B103" s="102" t="s">
        <v>149</v>
      </c>
    </row>
    <row r="104" spans="1:5" ht="15.95" customHeight="1" x14ac:dyDescent="0.25">
      <c r="A104" s="140" t="s">
        <v>14</v>
      </c>
      <c r="B104" s="99" t="s">
        <v>150</v>
      </c>
    </row>
    <row r="105" spans="1:5" ht="15.95" customHeight="1" x14ac:dyDescent="0.25">
      <c r="A105" s="140" t="s">
        <v>15</v>
      </c>
      <c r="B105" s="100">
        <v>0.5</v>
      </c>
    </row>
    <row r="106" spans="1:5" ht="54" customHeight="1" x14ac:dyDescent="0.25">
      <c r="A106" s="140" t="s">
        <v>16</v>
      </c>
      <c r="B106" s="99" t="s">
        <v>186</v>
      </c>
    </row>
    <row r="107" spans="1:5" ht="32.1" customHeight="1" x14ac:dyDescent="0.25">
      <c r="A107" s="141" t="s">
        <v>17</v>
      </c>
      <c r="B107" s="99" t="s">
        <v>92</v>
      </c>
    </row>
    <row r="108" spans="1:5" ht="32.1" customHeight="1" x14ac:dyDescent="0.25">
      <c r="A108" s="141" t="s">
        <v>18</v>
      </c>
      <c r="B108" s="99" t="s">
        <v>185</v>
      </c>
      <c r="D108" s="160"/>
      <c r="E108" s="159"/>
    </row>
    <row r="109" spans="1:5" ht="155.1" customHeight="1" x14ac:dyDescent="0.25">
      <c r="A109" s="140" t="s">
        <v>19</v>
      </c>
      <c r="B109" s="99" t="s">
        <v>187</v>
      </c>
    </row>
    <row r="110" spans="1:5" ht="122.1" customHeight="1" x14ac:dyDescent="0.25">
      <c r="A110" s="140" t="s">
        <v>20</v>
      </c>
      <c r="B110" s="99" t="s">
        <v>188</v>
      </c>
    </row>
    <row r="111" spans="1:5" ht="9.9499999999999993" customHeight="1" x14ac:dyDescent="0.25">
      <c r="A111" s="98"/>
      <c r="B111" s="101"/>
    </row>
    <row r="112" spans="1:5" ht="15.95" customHeight="1" x14ac:dyDescent="0.25">
      <c r="A112" s="126" t="s">
        <v>57</v>
      </c>
      <c r="B112" s="99" t="s">
        <v>93</v>
      </c>
    </row>
    <row r="113" spans="1:4" ht="15.95" customHeight="1" x14ac:dyDescent="0.25">
      <c r="A113" s="141" t="s">
        <v>15</v>
      </c>
      <c r="B113" s="100">
        <v>0.85</v>
      </c>
    </row>
    <row r="114" spans="1:4" ht="91.5" customHeight="1" x14ac:dyDescent="0.25">
      <c r="A114" s="140" t="s">
        <v>16</v>
      </c>
      <c r="B114" s="104" t="s">
        <v>206</v>
      </c>
    </row>
    <row r="115" spans="1:4" ht="42.95" customHeight="1" x14ac:dyDescent="0.25">
      <c r="A115" s="141" t="s">
        <v>17</v>
      </c>
      <c r="B115" s="104" t="s">
        <v>207</v>
      </c>
      <c r="C115" s="154"/>
    </row>
    <row r="116" spans="1:4" ht="61.5" customHeight="1" x14ac:dyDescent="0.25">
      <c r="A116" s="141" t="s">
        <v>18</v>
      </c>
      <c r="B116" s="99" t="s">
        <v>189</v>
      </c>
      <c r="D116" s="103"/>
    </row>
    <row r="117" spans="1:4" ht="53.1" customHeight="1" x14ac:dyDescent="0.25">
      <c r="A117" s="140" t="s">
        <v>19</v>
      </c>
      <c r="B117" s="99" t="s">
        <v>108</v>
      </c>
      <c r="C117" s="152"/>
    </row>
    <row r="118" spans="1:4" ht="117.6" customHeight="1" x14ac:dyDescent="0.25">
      <c r="A118" s="140" t="s">
        <v>20</v>
      </c>
      <c r="B118" s="99" t="s">
        <v>190</v>
      </c>
    </row>
    <row r="119" spans="1:4" ht="9.9499999999999993" customHeight="1" x14ac:dyDescent="0.25">
      <c r="A119" s="98"/>
      <c r="B119" s="98"/>
    </row>
    <row r="120" spans="1:4" ht="15.95" customHeight="1" x14ac:dyDescent="0.25">
      <c r="A120" s="126" t="s">
        <v>10</v>
      </c>
      <c r="B120" s="99" t="s">
        <v>109</v>
      </c>
      <c r="D120" s="158"/>
    </row>
    <row r="121" spans="1:4" ht="15.95" customHeight="1" x14ac:dyDescent="0.25">
      <c r="A121" s="141" t="s">
        <v>15</v>
      </c>
      <c r="B121" s="100">
        <v>0.85</v>
      </c>
    </row>
    <row r="122" spans="1:4" ht="119.25" customHeight="1" x14ac:dyDescent="0.25">
      <c r="A122" s="140" t="s">
        <v>16</v>
      </c>
      <c r="B122" s="99" t="s">
        <v>208</v>
      </c>
    </row>
    <row r="123" spans="1:4" ht="42.95" customHeight="1" x14ac:dyDescent="0.25">
      <c r="A123" s="141" t="s">
        <v>17</v>
      </c>
      <c r="B123" s="99" t="s">
        <v>223</v>
      </c>
      <c r="C123" s="97"/>
      <c r="D123" s="161"/>
    </row>
    <row r="124" spans="1:4" ht="42.95" customHeight="1" x14ac:dyDescent="0.25">
      <c r="A124" s="141" t="s">
        <v>18</v>
      </c>
      <c r="B124" s="99" t="s">
        <v>191</v>
      </c>
    </row>
    <row r="125" spans="1:4" ht="55.5" customHeight="1" x14ac:dyDescent="0.25">
      <c r="A125" s="140" t="s">
        <v>19</v>
      </c>
      <c r="B125" s="99" t="s">
        <v>110</v>
      </c>
    </row>
    <row r="126" spans="1:4" ht="169.5" customHeight="1" x14ac:dyDescent="0.25">
      <c r="A126" s="140" t="s">
        <v>20</v>
      </c>
      <c r="B126" s="99" t="s">
        <v>192</v>
      </c>
      <c r="C126" s="162"/>
    </row>
    <row r="127" spans="1:4" ht="9.9499999999999993" customHeight="1" x14ac:dyDescent="0.25">
      <c r="A127" s="98"/>
      <c r="B127" s="101"/>
    </row>
    <row r="128" spans="1:4" ht="15.95" customHeight="1" x14ac:dyDescent="0.25">
      <c r="A128" s="126" t="s">
        <v>61</v>
      </c>
      <c r="B128" s="99" t="s">
        <v>23</v>
      </c>
      <c r="D128" s="161"/>
    </row>
    <row r="129" spans="1:4" ht="15.95" customHeight="1" x14ac:dyDescent="0.25">
      <c r="A129" s="140" t="s">
        <v>15</v>
      </c>
      <c r="B129" s="100">
        <v>0.85</v>
      </c>
    </row>
    <row r="130" spans="1:4" ht="81" customHeight="1" x14ac:dyDescent="0.25">
      <c r="A130" s="140" t="s">
        <v>16</v>
      </c>
      <c r="B130" s="99" t="s">
        <v>193</v>
      </c>
      <c r="D130" s="103"/>
    </row>
    <row r="131" spans="1:4" ht="29.1" customHeight="1" x14ac:dyDescent="0.25">
      <c r="A131" s="141" t="s">
        <v>17</v>
      </c>
      <c r="B131" s="99" t="s">
        <v>194</v>
      </c>
    </row>
    <row r="132" spans="1:4" ht="42.95" customHeight="1" x14ac:dyDescent="0.25">
      <c r="A132" s="141" t="s">
        <v>18</v>
      </c>
      <c r="B132" s="99" t="s">
        <v>195</v>
      </c>
      <c r="D132" s="103"/>
    </row>
    <row r="133" spans="1:4" ht="42.95" customHeight="1" x14ac:dyDescent="0.25">
      <c r="A133" s="140" t="s">
        <v>19</v>
      </c>
      <c r="B133" s="99" t="s">
        <v>196</v>
      </c>
    </row>
    <row r="134" spans="1:4" ht="105.6" customHeight="1" x14ac:dyDescent="0.25">
      <c r="A134" s="140" t="s">
        <v>20</v>
      </c>
      <c r="B134" s="99" t="s">
        <v>197</v>
      </c>
    </row>
    <row r="135" spans="1:4" ht="9.9499999999999993" customHeight="1" x14ac:dyDescent="0.25">
      <c r="A135" s="98"/>
      <c r="B135" s="101"/>
    </row>
    <row r="136" spans="1:4" x14ac:dyDescent="0.25">
      <c r="A136" s="126" t="s">
        <v>209</v>
      </c>
      <c r="B136" s="102" t="s">
        <v>210</v>
      </c>
    </row>
    <row r="137" spans="1:4" x14ac:dyDescent="0.25">
      <c r="A137" s="140" t="s">
        <v>14</v>
      </c>
      <c r="B137" s="99" t="s">
        <v>211</v>
      </c>
    </row>
    <row r="138" spans="1:4" x14ac:dyDescent="0.25">
      <c r="A138" s="141" t="s">
        <v>15</v>
      </c>
      <c r="B138" s="100">
        <v>0.85</v>
      </c>
    </row>
    <row r="139" spans="1:4" ht="114.75" x14ac:dyDescent="0.25">
      <c r="A139" s="140" t="s">
        <v>16</v>
      </c>
      <c r="B139" s="99" t="s">
        <v>228</v>
      </c>
    </row>
    <row r="140" spans="1:4" ht="63.75" x14ac:dyDescent="0.25">
      <c r="A140" s="141" t="s">
        <v>17</v>
      </c>
      <c r="B140" s="99" t="s">
        <v>229</v>
      </c>
    </row>
    <row r="141" spans="1:4" ht="25.5" x14ac:dyDescent="0.25">
      <c r="A141" s="141" t="s">
        <v>18</v>
      </c>
      <c r="B141" s="99" t="s">
        <v>212</v>
      </c>
    </row>
    <row r="142" spans="1:4" ht="63.75" x14ac:dyDescent="0.25">
      <c r="A142" s="140" t="s">
        <v>19</v>
      </c>
      <c r="B142" s="99" t="s">
        <v>213</v>
      </c>
    </row>
    <row r="143" spans="1:4" ht="89.25" x14ac:dyDescent="0.25">
      <c r="A143" s="140" t="s">
        <v>20</v>
      </c>
      <c r="B143" s="104" t="s">
        <v>214</v>
      </c>
    </row>
    <row r="144" spans="1:4" x14ac:dyDescent="0.25">
      <c r="A144" s="98"/>
      <c r="B144" s="101"/>
    </row>
    <row r="145" spans="1:2" x14ac:dyDescent="0.25">
      <c r="A145" s="126" t="s">
        <v>215</v>
      </c>
      <c r="B145" s="99" t="s">
        <v>216</v>
      </c>
    </row>
    <row r="146" spans="1:2" x14ac:dyDescent="0.25">
      <c r="A146" s="141" t="s">
        <v>15</v>
      </c>
      <c r="B146" s="183" t="s">
        <v>217</v>
      </c>
    </row>
    <row r="147" spans="1:2" ht="102" x14ac:dyDescent="0.25">
      <c r="A147" s="140" t="s">
        <v>16</v>
      </c>
      <c r="B147" s="99" t="s">
        <v>218</v>
      </c>
    </row>
    <row r="148" spans="1:2" ht="51" x14ac:dyDescent="0.25">
      <c r="A148" s="141" t="s">
        <v>17</v>
      </c>
      <c r="B148" s="99" t="s">
        <v>219</v>
      </c>
    </row>
    <row r="149" spans="1:2" ht="38.25" x14ac:dyDescent="0.25">
      <c r="A149" s="141" t="s">
        <v>18</v>
      </c>
      <c r="B149" s="99" t="s">
        <v>220</v>
      </c>
    </row>
    <row r="150" spans="1:2" ht="114.75" x14ac:dyDescent="0.25">
      <c r="A150" s="140" t="s">
        <v>19</v>
      </c>
      <c r="B150" s="99" t="s">
        <v>221</v>
      </c>
    </row>
    <row r="151" spans="1:2" ht="76.5" x14ac:dyDescent="0.25">
      <c r="A151" s="140" t="s">
        <v>20</v>
      </c>
      <c r="B151" s="184" t="s">
        <v>222</v>
      </c>
    </row>
    <row r="152" spans="1:2" x14ac:dyDescent="0.25">
      <c r="A152" s="98"/>
      <c r="B152" s="101"/>
    </row>
    <row r="154" spans="1:2" ht="26.25" customHeight="1" x14ac:dyDescent="0.25">
      <c r="A154" s="230" t="s">
        <v>89</v>
      </c>
      <c r="B154" s="230"/>
    </row>
  </sheetData>
  <mergeCells count="2">
    <mergeCell ref="A2:B2"/>
    <mergeCell ref="A154:B154"/>
  </mergeCells>
  <pageMargins left="0.7" right="0.7" top="0.75" bottom="0.75" header="0.3" footer="0.3"/>
  <pageSetup scale="89" orientation="portrait" r:id="rId1"/>
  <headerFooter differentFirst="1">
    <oddHeader>&amp;C&amp;"-,Bold"HFAP Stroke Certification Quality Data Reporting</oddHead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52"/>
  <sheetViews>
    <sheetView zoomScaleNormal="100" workbookViewId="0">
      <pane xSplit="3" ySplit="5" topLeftCell="D23" activePane="bottomRight" state="frozen"/>
      <selection pane="topRight" activeCell="C1" sqref="C1"/>
      <selection pane="bottomLeft" activeCell="A6" sqref="A6"/>
      <selection pane="bottomRight" activeCell="AJ34" sqref="AJ34"/>
    </sheetView>
  </sheetViews>
  <sheetFormatPr defaultColWidth="9.140625" defaultRowHeight="16.5" x14ac:dyDescent="0.3"/>
  <cols>
    <col min="1" max="1" width="6.42578125" style="17" hidden="1" customWidth="1"/>
    <col min="2" max="2" width="10.140625" style="16" customWidth="1"/>
    <col min="3" max="3" width="36" style="1" customWidth="1"/>
    <col min="4" max="5" width="4.85546875" style="1" customWidth="1"/>
    <col min="6" max="6" width="5.140625" style="1" customWidth="1"/>
    <col min="7" max="7" width="5" style="1" customWidth="1"/>
    <col min="8" max="8" width="5.140625" style="1" customWidth="1"/>
    <col min="9" max="9" width="5.42578125" style="1" customWidth="1"/>
    <col min="10" max="10" width="7.140625" style="1" customWidth="1"/>
    <col min="11" max="11" width="5.140625" style="1" customWidth="1"/>
    <col min="12" max="12" width="5" style="1" customWidth="1"/>
    <col min="13" max="13" width="4.85546875" style="1" customWidth="1"/>
    <col min="14" max="14" width="5.140625" style="1" customWidth="1"/>
    <col min="15" max="15" width="5.42578125" style="1" customWidth="1"/>
    <col min="16" max="16" width="5" style="1" customWidth="1"/>
    <col min="17" max="17" width="8" style="1" customWidth="1"/>
    <col min="18" max="18" width="5.140625" style="1" customWidth="1"/>
    <col min="19" max="19" width="4.42578125" style="1" customWidth="1"/>
    <col min="20" max="20" width="5.140625" style="1" customWidth="1"/>
    <col min="21" max="21" width="4.85546875" style="1" customWidth="1"/>
    <col min="22" max="22" width="5" style="1" customWidth="1"/>
    <col min="23" max="23" width="4.85546875" style="1" customWidth="1"/>
    <col min="24" max="24" width="7.140625" style="1" customWidth="1"/>
    <col min="25" max="25" width="5.85546875" style="1" customWidth="1"/>
    <col min="26" max="26" width="5" style="1" customWidth="1"/>
    <col min="27" max="28" width="5.85546875" style="1" customWidth="1"/>
    <col min="29" max="29" width="5.140625" style="1" customWidth="1"/>
    <col min="30" max="30" width="5.42578125" style="1" customWidth="1"/>
    <col min="31" max="31" width="7.42578125" style="1" customWidth="1"/>
    <col min="32" max="32" width="11.140625" style="1" customWidth="1"/>
    <col min="33" max="33" width="12.140625" style="1" customWidth="1"/>
    <col min="34" max="34" width="9.85546875" style="1" customWidth="1"/>
    <col min="35" max="16384" width="9.140625" style="1"/>
  </cols>
  <sheetData>
    <row r="1" spans="1:37" ht="39.75" customHeight="1" x14ac:dyDescent="0.5">
      <c r="A1" s="21" t="s">
        <v>0</v>
      </c>
      <c r="B1" s="240"/>
      <c r="C1" s="241"/>
      <c r="D1" s="242" t="s">
        <v>205</v>
      </c>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4"/>
      <c r="AH1" s="29"/>
    </row>
    <row r="2" spans="1:37" ht="6" customHeight="1" x14ac:dyDescent="0.3">
      <c r="A2" s="19"/>
      <c r="B2" s="24"/>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3"/>
      <c r="AH2" s="29"/>
    </row>
    <row r="3" spans="1:37" ht="25.5" customHeight="1" x14ac:dyDescent="0.3">
      <c r="A3" s="22">
        <v>2017</v>
      </c>
      <c r="B3" s="23" t="s">
        <v>24</v>
      </c>
      <c r="C3" s="20" t="s">
        <v>25</v>
      </c>
      <c r="D3" s="4"/>
      <c r="E3" s="4"/>
      <c r="F3" s="5" t="s">
        <v>26</v>
      </c>
      <c r="G3" s="273" t="s">
        <v>27</v>
      </c>
      <c r="H3" s="273"/>
      <c r="I3" s="273"/>
      <c r="J3" s="273"/>
      <c r="K3" s="274"/>
      <c r="L3" s="9"/>
      <c r="M3" s="4"/>
      <c r="N3" s="4"/>
      <c r="O3" s="4"/>
      <c r="P3" s="5" t="s">
        <v>28</v>
      </c>
      <c r="Q3" s="267" t="s">
        <v>67</v>
      </c>
      <c r="R3" s="268"/>
      <c r="S3" s="268"/>
      <c r="T3" s="268"/>
      <c r="U3" s="269"/>
      <c r="V3" s="8"/>
      <c r="W3" s="5" t="s">
        <v>29</v>
      </c>
      <c r="X3" s="270"/>
      <c r="Y3" s="271"/>
      <c r="Z3" s="272"/>
      <c r="AA3" s="4"/>
      <c r="AB3" s="4"/>
      <c r="AC3" s="4"/>
      <c r="AD3" s="5" t="s">
        <v>30</v>
      </c>
      <c r="AE3" s="6">
        <v>2024</v>
      </c>
      <c r="AF3" s="66"/>
      <c r="AG3" s="3"/>
      <c r="AH3" s="29"/>
    </row>
    <row r="4" spans="1:37" ht="6" customHeight="1" thickBot="1" x14ac:dyDescent="0.35">
      <c r="A4" s="19"/>
      <c r="B4" s="24"/>
      <c r="C4" s="2"/>
      <c r="D4" s="7"/>
      <c r="E4" s="7"/>
      <c r="F4" s="7"/>
      <c r="G4" s="7"/>
      <c r="H4" s="7"/>
      <c r="I4" s="7"/>
      <c r="J4" s="7"/>
      <c r="K4" s="7"/>
      <c r="L4" s="7"/>
      <c r="M4" s="7"/>
      <c r="N4" s="7"/>
      <c r="O4" s="7"/>
      <c r="P4" s="7"/>
      <c r="Q4" s="7"/>
      <c r="R4" s="7"/>
      <c r="S4" s="7"/>
      <c r="T4" s="7"/>
      <c r="U4" s="7"/>
      <c r="V4" s="7"/>
      <c r="W4" s="7"/>
      <c r="X4" s="7"/>
      <c r="Y4" s="7"/>
      <c r="Z4" s="7"/>
      <c r="AA4" s="7"/>
      <c r="AB4" s="7"/>
      <c r="AC4" s="7"/>
      <c r="AD4" s="7"/>
      <c r="AE4" s="7"/>
      <c r="AF4" s="2"/>
      <c r="AG4" s="3"/>
    </row>
    <row r="5" spans="1:37" s="41" customFormat="1" ht="17.25" thickBot="1" x14ac:dyDescent="0.35">
      <c r="A5" s="34" t="s">
        <v>31</v>
      </c>
      <c r="B5" s="35" t="s">
        <v>31</v>
      </c>
      <c r="C5" s="36" t="s">
        <v>2</v>
      </c>
      <c r="D5" s="266" t="s">
        <v>3</v>
      </c>
      <c r="E5" s="256"/>
      <c r="F5" s="255" t="s">
        <v>4</v>
      </c>
      <c r="G5" s="256"/>
      <c r="H5" s="255" t="s">
        <v>5</v>
      </c>
      <c r="I5" s="256"/>
      <c r="J5" s="37" t="s">
        <v>6</v>
      </c>
      <c r="K5" s="255" t="s">
        <v>32</v>
      </c>
      <c r="L5" s="256"/>
      <c r="M5" s="255" t="s">
        <v>33</v>
      </c>
      <c r="N5" s="256"/>
      <c r="O5" s="255" t="s">
        <v>34</v>
      </c>
      <c r="P5" s="256"/>
      <c r="Q5" s="37" t="s">
        <v>35</v>
      </c>
      <c r="R5" s="255" t="s">
        <v>36</v>
      </c>
      <c r="S5" s="256"/>
      <c r="T5" s="255" t="s">
        <v>37</v>
      </c>
      <c r="U5" s="256"/>
      <c r="V5" s="255" t="s">
        <v>38</v>
      </c>
      <c r="W5" s="256"/>
      <c r="X5" s="37" t="s">
        <v>39</v>
      </c>
      <c r="Y5" s="255" t="s">
        <v>40</v>
      </c>
      <c r="Z5" s="256"/>
      <c r="AA5" s="255" t="s">
        <v>41</v>
      </c>
      <c r="AB5" s="256"/>
      <c r="AC5" s="255" t="s">
        <v>42</v>
      </c>
      <c r="AD5" s="256"/>
      <c r="AE5" s="38" t="s">
        <v>43</v>
      </c>
      <c r="AF5" s="67"/>
      <c r="AG5" s="39" t="s">
        <v>44</v>
      </c>
      <c r="AH5" s="40"/>
    </row>
    <row r="6" spans="1:37" s="41" customFormat="1" ht="15" customHeight="1" x14ac:dyDescent="0.3">
      <c r="A6" s="31" t="s">
        <v>45</v>
      </c>
      <c r="B6" s="32" t="s">
        <v>46</v>
      </c>
      <c r="C6" s="33" t="s">
        <v>47</v>
      </c>
      <c r="D6" s="236">
        <f>IFERROR((D7/E7),0)</f>
        <v>0</v>
      </c>
      <c r="E6" s="233"/>
      <c r="F6" s="232">
        <f>IFERROR((F7/G7),0)</f>
        <v>0</v>
      </c>
      <c r="G6" s="233"/>
      <c r="H6" s="232">
        <f>IFERROR((H7/I7),0)</f>
        <v>0</v>
      </c>
      <c r="I6" s="233"/>
      <c r="J6" s="238">
        <f>IFERROR(SUM(D7+F7+H7)/(E7+G7+I7),0)</f>
        <v>0</v>
      </c>
      <c r="K6" s="232">
        <f>IFERROR((K7/L7),0)</f>
        <v>0</v>
      </c>
      <c r="L6" s="233"/>
      <c r="M6" s="232">
        <f>IFERROR((M7/N7),0)</f>
        <v>0</v>
      </c>
      <c r="N6" s="233"/>
      <c r="O6" s="232">
        <f>IFERROR((O7/P7),0)</f>
        <v>0</v>
      </c>
      <c r="P6" s="233"/>
      <c r="Q6" s="234">
        <f>IFERROR(SUM(K7+M7+O7)/(L7+N7+P7),0)</f>
        <v>0</v>
      </c>
      <c r="R6" s="232">
        <f>IFERROR((R7/S7),0)</f>
        <v>0</v>
      </c>
      <c r="S6" s="233"/>
      <c r="T6" s="232">
        <f>IFERROR((T7/U7),0)</f>
        <v>0</v>
      </c>
      <c r="U6" s="233"/>
      <c r="V6" s="232">
        <f>IFERROR((V7/W7),0)</f>
        <v>0</v>
      </c>
      <c r="W6" s="233"/>
      <c r="X6" s="234">
        <f>IFERROR(SUM(R7+T7+V7)/(S7+U7+W7),0)</f>
        <v>0</v>
      </c>
      <c r="Y6" s="232">
        <f>IFERROR((Y7/Z7),0)</f>
        <v>0</v>
      </c>
      <c r="Z6" s="233"/>
      <c r="AA6" s="232">
        <f>IFERROR((AA7/AB7),0)</f>
        <v>0</v>
      </c>
      <c r="AB6" s="233"/>
      <c r="AC6" s="232">
        <f>IFERROR((AC7/AD7),0)</f>
        <v>0</v>
      </c>
      <c r="AD6" s="236"/>
      <c r="AE6" s="237">
        <f>IFERROR(SUM(Y7+AA7+AC7)/(Z7+AB7+AD7),0)</f>
        <v>0</v>
      </c>
      <c r="AF6" s="65"/>
      <c r="AG6" s="231">
        <v>0.85</v>
      </c>
      <c r="AH6" s="41" t="s">
        <v>0</v>
      </c>
    </row>
    <row r="7" spans="1:37" s="41" customFormat="1" ht="15" customHeight="1" thickBot="1" x14ac:dyDescent="0.35">
      <c r="A7" s="42"/>
      <c r="B7" s="43"/>
      <c r="C7" s="44" t="s">
        <v>48</v>
      </c>
      <c r="D7" s="18" t="s">
        <v>0</v>
      </c>
      <c r="E7" s="14" t="s">
        <v>0</v>
      </c>
      <c r="F7" s="14" t="s">
        <v>0</v>
      </c>
      <c r="G7" s="14" t="s">
        <v>0</v>
      </c>
      <c r="H7" s="14" t="s">
        <v>0</v>
      </c>
      <c r="I7" s="14" t="s">
        <v>0</v>
      </c>
      <c r="J7" s="239"/>
      <c r="K7" s="14"/>
      <c r="L7" s="14"/>
      <c r="M7" s="14"/>
      <c r="N7" s="14"/>
      <c r="O7" s="14"/>
      <c r="P7" s="14"/>
      <c r="Q7" s="235"/>
      <c r="R7" s="14"/>
      <c r="S7" s="14"/>
      <c r="T7" s="14"/>
      <c r="U7" s="14"/>
      <c r="V7" s="14"/>
      <c r="W7" s="14"/>
      <c r="X7" s="235"/>
      <c r="Y7" s="14"/>
      <c r="Z7" s="14"/>
      <c r="AA7" s="14"/>
      <c r="AB7" s="14"/>
      <c r="AC7" s="14"/>
      <c r="AD7" s="25"/>
      <c r="AE7" s="237"/>
      <c r="AF7" s="65"/>
      <c r="AG7" s="231"/>
    </row>
    <row r="8" spans="1:37" s="41" customFormat="1" ht="15.75" customHeight="1" x14ac:dyDescent="0.3">
      <c r="A8" s="45" t="s">
        <v>49</v>
      </c>
      <c r="B8" s="46" t="s">
        <v>50</v>
      </c>
      <c r="C8" s="47" t="s">
        <v>112</v>
      </c>
      <c r="D8" s="236">
        <f>IFERROR((D9/E9),0)</f>
        <v>0</v>
      </c>
      <c r="E8" s="233"/>
      <c r="F8" s="232">
        <f>IFERROR((F9/G9),0)</f>
        <v>0</v>
      </c>
      <c r="G8" s="233"/>
      <c r="H8" s="232">
        <f>IFERROR((H9/I9),0)</f>
        <v>0</v>
      </c>
      <c r="I8" s="233"/>
      <c r="J8" s="238">
        <f t="shared" ref="J8" si="0">IFERROR(SUM(D9+F9+H9)/(E9+G9+I9),0)</f>
        <v>0</v>
      </c>
      <c r="K8" s="232">
        <f>IFERROR((K9/L9),0)</f>
        <v>0</v>
      </c>
      <c r="L8" s="233"/>
      <c r="M8" s="232">
        <f>IFERROR((M9/N9),0)</f>
        <v>0</v>
      </c>
      <c r="N8" s="233"/>
      <c r="O8" s="232">
        <f>IFERROR((O9/P9),0)</f>
        <v>0</v>
      </c>
      <c r="P8" s="233"/>
      <c r="Q8" s="234">
        <f t="shared" ref="Q8" si="1">IFERROR(SUM(K9+M9+O9)/(L9+N9+P9),0)</f>
        <v>0</v>
      </c>
      <c r="R8" s="232">
        <f>IFERROR((R9/S9),0)</f>
        <v>0</v>
      </c>
      <c r="S8" s="233"/>
      <c r="T8" s="232">
        <f>IFERROR((T9/U9),0)</f>
        <v>0</v>
      </c>
      <c r="U8" s="233"/>
      <c r="V8" s="232">
        <f>IFERROR((V9/W9),0)</f>
        <v>0</v>
      </c>
      <c r="W8" s="233"/>
      <c r="X8" s="234">
        <f t="shared" ref="X8" si="2">IFERROR(SUM(R9+T9+V9)/(S9+U9+W9),0)</f>
        <v>0</v>
      </c>
      <c r="Y8" s="232">
        <f>IFERROR((Y9/Z9),0)</f>
        <v>0</v>
      </c>
      <c r="Z8" s="233"/>
      <c r="AA8" s="232">
        <f>IFERROR((AA9/AB9),0)</f>
        <v>0</v>
      </c>
      <c r="AB8" s="233"/>
      <c r="AC8" s="232">
        <f>IFERROR((AC9/AD9),0)</f>
        <v>0</v>
      </c>
      <c r="AD8" s="236"/>
      <c r="AE8" s="237">
        <f t="shared" ref="AE8" si="3">IFERROR(SUM(Y9+AA9+AC9)/(Z9+AB9+AD9),0)</f>
        <v>0</v>
      </c>
      <c r="AF8" s="65"/>
      <c r="AG8" s="231">
        <v>0.85</v>
      </c>
      <c r="AH8" s="48"/>
    </row>
    <row r="9" spans="1:37" s="41" customFormat="1" ht="15.75" customHeight="1" thickBot="1" x14ac:dyDescent="0.35">
      <c r="A9" s="42"/>
      <c r="B9" s="43"/>
      <c r="C9" s="44"/>
      <c r="D9" s="18"/>
      <c r="E9" s="14"/>
      <c r="F9" s="14"/>
      <c r="G9" s="14"/>
      <c r="H9" s="14"/>
      <c r="I9" s="14"/>
      <c r="J9" s="239"/>
      <c r="K9" s="14"/>
      <c r="L9" s="14"/>
      <c r="M9" s="14"/>
      <c r="N9" s="14"/>
      <c r="O9" s="14"/>
      <c r="P9" s="14"/>
      <c r="Q9" s="235"/>
      <c r="R9" s="14"/>
      <c r="S9" s="14"/>
      <c r="T9" s="14"/>
      <c r="U9" s="14"/>
      <c r="V9" s="14"/>
      <c r="W9" s="14"/>
      <c r="X9" s="235"/>
      <c r="Y9" s="14"/>
      <c r="Z9" s="14"/>
      <c r="AA9" s="14"/>
      <c r="AB9" s="14"/>
      <c r="AC9" s="14"/>
      <c r="AD9" s="25"/>
      <c r="AE9" s="237"/>
      <c r="AF9" s="65"/>
      <c r="AG9" s="231"/>
    </row>
    <row r="10" spans="1:37" s="41" customFormat="1" ht="16.5" customHeight="1" x14ac:dyDescent="0.3">
      <c r="A10" s="45" t="s">
        <v>51</v>
      </c>
      <c r="B10" s="46" t="s">
        <v>52</v>
      </c>
      <c r="C10" s="47" t="s">
        <v>75</v>
      </c>
      <c r="D10" s="236">
        <f>IFERROR((D11/E11),0)</f>
        <v>0</v>
      </c>
      <c r="E10" s="233"/>
      <c r="F10" s="232">
        <f>IFERROR((F11/G11),0)</f>
        <v>0</v>
      </c>
      <c r="G10" s="233"/>
      <c r="H10" s="232">
        <f>IFERROR((H11/I11),0)</f>
        <v>0</v>
      </c>
      <c r="I10" s="233"/>
      <c r="J10" s="238">
        <f>IFERROR(SUM(D11+F11+H11)/(E11+G11+I11),0)</f>
        <v>0</v>
      </c>
      <c r="K10" s="232">
        <f>IFERROR((K11/L11),0)</f>
        <v>0</v>
      </c>
      <c r="L10" s="233"/>
      <c r="M10" s="232">
        <f>IFERROR((M11/N11),0)</f>
        <v>0</v>
      </c>
      <c r="N10" s="233"/>
      <c r="O10" s="232">
        <f>IFERROR((O11/P11),0)</f>
        <v>0</v>
      </c>
      <c r="P10" s="233"/>
      <c r="Q10" s="234">
        <f>IFERROR(SUM(K11+M11+O11)/(L11+N11+P11),0)</f>
        <v>0</v>
      </c>
      <c r="R10" s="232">
        <f>IFERROR((R11/S11),0)</f>
        <v>0</v>
      </c>
      <c r="S10" s="233"/>
      <c r="T10" s="232">
        <f>IFERROR((T11/U11),0)</f>
        <v>0</v>
      </c>
      <c r="U10" s="233"/>
      <c r="V10" s="232">
        <f>IFERROR((V11/W11),0)</f>
        <v>0</v>
      </c>
      <c r="W10" s="233"/>
      <c r="X10" s="234">
        <f>IFERROR(SUM(R11+T11+V11)/(S11+U11+W11),0)</f>
        <v>0</v>
      </c>
      <c r="Y10" s="232">
        <f>IFERROR((Y11/Z11),0)</f>
        <v>0</v>
      </c>
      <c r="Z10" s="233"/>
      <c r="AA10" s="232">
        <f>IFERROR((AA11/AB11),0)</f>
        <v>0</v>
      </c>
      <c r="AB10" s="233"/>
      <c r="AC10" s="232">
        <f>IFERROR((AC11/AD11),0)</f>
        <v>0</v>
      </c>
      <c r="AD10" s="236"/>
      <c r="AE10" s="237">
        <f>IFERROR(SUM(Y11+AA11+AC11)/(Z11+AB11+AD11),0)</f>
        <v>0</v>
      </c>
      <c r="AF10" s="65"/>
      <c r="AG10" s="231">
        <v>0.85</v>
      </c>
    </row>
    <row r="11" spans="1:37" s="41" customFormat="1" ht="16.5" customHeight="1" thickBot="1" x14ac:dyDescent="0.35">
      <c r="A11" s="42"/>
      <c r="B11" s="43"/>
      <c r="C11" s="44" t="s">
        <v>76</v>
      </c>
      <c r="D11" s="18"/>
      <c r="E11" s="14"/>
      <c r="F11" s="14"/>
      <c r="G11" s="14"/>
      <c r="H11" s="14"/>
      <c r="I11" s="14"/>
      <c r="J11" s="239"/>
      <c r="K11" s="14"/>
      <c r="L11" s="14"/>
      <c r="M11" s="14"/>
      <c r="N11" s="14"/>
      <c r="O11" s="14"/>
      <c r="P11" s="14"/>
      <c r="Q11" s="235"/>
      <c r="R11" s="14"/>
      <c r="S11" s="14"/>
      <c r="T11" s="14"/>
      <c r="U11" s="14"/>
      <c r="V11" s="14"/>
      <c r="W11" s="14"/>
      <c r="X11" s="235"/>
      <c r="Y11" s="14"/>
      <c r="Z11" s="14"/>
      <c r="AA11" s="14"/>
      <c r="AB11" s="14"/>
      <c r="AC11" s="14"/>
      <c r="AD11" s="25"/>
      <c r="AE11" s="237"/>
      <c r="AF11" s="65"/>
      <c r="AG11" s="231"/>
    </row>
    <row r="12" spans="1:37" s="41" customFormat="1" ht="14.25" customHeight="1" x14ac:dyDescent="0.3">
      <c r="A12" s="45" t="s">
        <v>53</v>
      </c>
      <c r="B12" s="46" t="s">
        <v>54</v>
      </c>
      <c r="C12" s="47" t="s">
        <v>113</v>
      </c>
      <c r="D12" s="236">
        <f>IFERROR((D13/E13),0)</f>
        <v>0</v>
      </c>
      <c r="E12" s="233"/>
      <c r="F12" s="232">
        <f>IFERROR((F13/G13),0)</f>
        <v>0</v>
      </c>
      <c r="G12" s="233"/>
      <c r="H12" s="232">
        <f>IFERROR((H13/I13),0)</f>
        <v>0</v>
      </c>
      <c r="I12" s="233"/>
      <c r="J12" s="238">
        <f t="shared" ref="J12" si="4">IFERROR(SUM(D13+F13+H13)/(E13+G13+I13),0)</f>
        <v>0</v>
      </c>
      <c r="K12" s="232">
        <f>IFERROR((K13/L13),0)</f>
        <v>0</v>
      </c>
      <c r="L12" s="233"/>
      <c r="M12" s="232">
        <f>IFERROR((M13/N13),0)</f>
        <v>0</v>
      </c>
      <c r="N12" s="233"/>
      <c r="O12" s="232">
        <f>IFERROR((O13/P13),0)</f>
        <v>0</v>
      </c>
      <c r="P12" s="233"/>
      <c r="Q12" s="234">
        <f t="shared" ref="Q12" si="5">IFERROR(SUM(K13+M13+O13)/(L13+N13+P13),0)</f>
        <v>0</v>
      </c>
      <c r="R12" s="232">
        <f>IFERROR((R13/S13),0)</f>
        <v>0</v>
      </c>
      <c r="S12" s="233"/>
      <c r="T12" s="232">
        <f>IFERROR((T13/U13),0)</f>
        <v>0</v>
      </c>
      <c r="U12" s="233"/>
      <c r="V12" s="232">
        <f>IFERROR((V13/W13),0)</f>
        <v>0</v>
      </c>
      <c r="W12" s="233"/>
      <c r="X12" s="234">
        <f t="shared" ref="X12" si="6">IFERROR(SUM(R13+T13+V13)/(S13+U13+W13),0)</f>
        <v>0</v>
      </c>
      <c r="Y12" s="232">
        <f>IFERROR((Y13/Z13),0)</f>
        <v>0</v>
      </c>
      <c r="Z12" s="233"/>
      <c r="AA12" s="232">
        <f>IFERROR((AA13/AB13),0)</f>
        <v>0</v>
      </c>
      <c r="AB12" s="233"/>
      <c r="AC12" s="232">
        <f>IFERROR((AC13/AD13),0)</f>
        <v>0</v>
      </c>
      <c r="AD12" s="236"/>
      <c r="AE12" s="237">
        <f t="shared" ref="AE12" si="7">IFERROR(SUM(Y13+AA13+AC13)/(Z13+AB13+AD13),0)</f>
        <v>0</v>
      </c>
      <c r="AF12" s="65"/>
      <c r="AG12" s="231">
        <v>0.85</v>
      </c>
      <c r="AK12" s="41" t="s">
        <v>0</v>
      </c>
    </row>
    <row r="13" spans="1:37" s="41" customFormat="1" ht="14.25" customHeight="1" thickBot="1" x14ac:dyDescent="0.35">
      <c r="A13" s="42"/>
      <c r="B13" s="43"/>
      <c r="C13" s="44"/>
      <c r="D13" s="18"/>
      <c r="E13" s="14"/>
      <c r="F13" s="14"/>
      <c r="G13" s="14"/>
      <c r="H13" s="14"/>
      <c r="I13" s="14"/>
      <c r="J13" s="239"/>
      <c r="K13" s="14"/>
      <c r="L13" s="14"/>
      <c r="M13" s="14"/>
      <c r="N13" s="14"/>
      <c r="O13" s="14"/>
      <c r="P13" s="14"/>
      <c r="Q13" s="235"/>
      <c r="R13" s="14"/>
      <c r="S13" s="14"/>
      <c r="T13" s="14"/>
      <c r="U13" s="14"/>
      <c r="V13" s="14"/>
      <c r="W13" s="14"/>
      <c r="X13" s="235"/>
      <c r="Y13" s="14"/>
      <c r="Z13" s="14"/>
      <c r="AA13" s="14"/>
      <c r="AB13" s="14"/>
      <c r="AC13" s="14"/>
      <c r="AD13" s="25"/>
      <c r="AE13" s="237"/>
      <c r="AF13" s="65"/>
      <c r="AG13" s="231"/>
    </row>
    <row r="14" spans="1:37" s="41" customFormat="1" ht="16.5" customHeight="1" x14ac:dyDescent="0.3">
      <c r="A14" s="45" t="s">
        <v>7</v>
      </c>
      <c r="B14" s="46" t="s">
        <v>53</v>
      </c>
      <c r="C14" s="47" t="s">
        <v>77</v>
      </c>
      <c r="D14" s="236">
        <f>IFERROR((D15/E15),0)</f>
        <v>0</v>
      </c>
      <c r="E14" s="233"/>
      <c r="F14" s="232">
        <f>IFERROR((F15/G15),0)</f>
        <v>0</v>
      </c>
      <c r="G14" s="233"/>
      <c r="H14" s="232">
        <f>IFERROR((H15/I15),0)</f>
        <v>0</v>
      </c>
      <c r="I14" s="233"/>
      <c r="J14" s="238">
        <f t="shared" ref="J14" si="8">IFERROR(SUM(D15+F15+H15)/(E15+G15+I15),0)</f>
        <v>0</v>
      </c>
      <c r="K14" s="232">
        <f>IFERROR((K15/L15),0)</f>
        <v>0</v>
      </c>
      <c r="L14" s="233"/>
      <c r="M14" s="232">
        <f>IFERROR((M15/N15),0)</f>
        <v>0</v>
      </c>
      <c r="N14" s="233"/>
      <c r="O14" s="232">
        <f>IFERROR((O15/P15),0)</f>
        <v>0</v>
      </c>
      <c r="P14" s="233"/>
      <c r="Q14" s="234">
        <f t="shared" ref="Q14" si="9">IFERROR(SUM(K15+M15+O15)/(L15+N15+P15),0)</f>
        <v>0</v>
      </c>
      <c r="R14" s="232">
        <f>IFERROR((R15/S15),0)</f>
        <v>0</v>
      </c>
      <c r="S14" s="233"/>
      <c r="T14" s="232">
        <f>IFERROR((T15/U15),0)</f>
        <v>0</v>
      </c>
      <c r="U14" s="233"/>
      <c r="V14" s="232">
        <f>IFERROR((V15/W15),0)</f>
        <v>0</v>
      </c>
      <c r="W14" s="233"/>
      <c r="X14" s="234">
        <f t="shared" ref="X14" si="10">IFERROR(SUM(R15+T15+V15)/(S15+U15+W15),0)</f>
        <v>0</v>
      </c>
      <c r="Y14" s="232">
        <f>IFERROR((Y15/Z15),0)</f>
        <v>0</v>
      </c>
      <c r="Z14" s="233"/>
      <c r="AA14" s="232">
        <f>IFERROR((AA15/AB15),0)</f>
        <v>0</v>
      </c>
      <c r="AB14" s="233"/>
      <c r="AC14" s="232">
        <f>IFERROR((AC15/AD15),0)</f>
        <v>0</v>
      </c>
      <c r="AD14" s="236"/>
      <c r="AE14" s="237">
        <f t="shared" ref="AE14" si="11">IFERROR(SUM(Y15+AA15+AC15)/(Z15+AB15+AD15),0)</f>
        <v>0</v>
      </c>
      <c r="AF14" s="65"/>
      <c r="AG14" s="231">
        <v>0.85</v>
      </c>
    </row>
    <row r="15" spans="1:37" s="41" customFormat="1" ht="16.5" customHeight="1" thickBot="1" x14ac:dyDescent="0.35">
      <c r="A15" s="42"/>
      <c r="B15" s="43"/>
      <c r="C15" s="44"/>
      <c r="D15" s="18"/>
      <c r="E15" s="14"/>
      <c r="F15" s="14"/>
      <c r="G15" s="14"/>
      <c r="H15" s="14"/>
      <c r="I15" s="14"/>
      <c r="J15" s="239"/>
      <c r="K15" s="14"/>
      <c r="L15" s="14"/>
      <c r="M15" s="14"/>
      <c r="N15" s="14"/>
      <c r="O15" s="14"/>
      <c r="P15" s="14"/>
      <c r="Q15" s="235"/>
      <c r="R15" s="14"/>
      <c r="S15" s="14"/>
      <c r="T15" s="14"/>
      <c r="U15" s="14"/>
      <c r="V15" s="14"/>
      <c r="W15" s="14"/>
      <c r="X15" s="235"/>
      <c r="Y15" s="14"/>
      <c r="Z15" s="14"/>
      <c r="AA15" s="14"/>
      <c r="AB15" s="14"/>
      <c r="AC15" s="14"/>
      <c r="AD15" s="25"/>
      <c r="AE15" s="237"/>
      <c r="AF15" s="65"/>
      <c r="AG15" s="231"/>
    </row>
    <row r="16" spans="1:37" s="41" customFormat="1" ht="17.25" customHeight="1" x14ac:dyDescent="0.3">
      <c r="A16" s="45" t="s">
        <v>55</v>
      </c>
      <c r="B16" s="46" t="s">
        <v>7</v>
      </c>
      <c r="C16" s="245" t="s">
        <v>198</v>
      </c>
      <c r="D16" s="236">
        <f>IFERROR((D17/E17),0)</f>
        <v>0</v>
      </c>
      <c r="E16" s="233"/>
      <c r="F16" s="232">
        <f>IFERROR((F17/G17),0)</f>
        <v>0</v>
      </c>
      <c r="G16" s="233"/>
      <c r="H16" s="232">
        <f>IFERROR((H17/I17),0)</f>
        <v>0</v>
      </c>
      <c r="I16" s="233"/>
      <c r="J16" s="238">
        <f t="shared" ref="J16" si="12">IFERROR(SUM(D17+F17+H17)/(E17+G17+I17),0)</f>
        <v>0</v>
      </c>
      <c r="K16" s="232">
        <f>IFERROR((K17/L17),0)</f>
        <v>0</v>
      </c>
      <c r="L16" s="233"/>
      <c r="M16" s="232">
        <f>IFERROR((M17/N17),0)</f>
        <v>0</v>
      </c>
      <c r="N16" s="233"/>
      <c r="O16" s="232">
        <f>IFERROR((O17/P17),0)</f>
        <v>0</v>
      </c>
      <c r="P16" s="233"/>
      <c r="Q16" s="234">
        <f t="shared" ref="Q16" si="13">IFERROR(SUM(K17+M17+O17)/(L17+N17+P17),0)</f>
        <v>0</v>
      </c>
      <c r="R16" s="232">
        <f>IFERROR((R17/S17),0)</f>
        <v>0</v>
      </c>
      <c r="S16" s="233"/>
      <c r="T16" s="232">
        <f>IFERROR((T17/U17),0)</f>
        <v>0</v>
      </c>
      <c r="U16" s="233"/>
      <c r="V16" s="232">
        <f>IFERROR((V17/W17),0)</f>
        <v>0</v>
      </c>
      <c r="W16" s="233"/>
      <c r="X16" s="234">
        <f t="shared" ref="X16" si="14">IFERROR(SUM(R17+T17+V17)/(S17+U17+W17),0)</f>
        <v>0</v>
      </c>
      <c r="Y16" s="232">
        <f>IFERROR((Y17/Z17),0)</f>
        <v>0</v>
      </c>
      <c r="Z16" s="233"/>
      <c r="AA16" s="232">
        <f>IFERROR((AA17/AB17),0)</f>
        <v>0</v>
      </c>
      <c r="AB16" s="233"/>
      <c r="AC16" s="232">
        <f>IFERROR((AC17/AD17),0)</f>
        <v>0</v>
      </c>
      <c r="AD16" s="236"/>
      <c r="AE16" s="237">
        <f t="shared" ref="AE16" si="15">IFERROR(SUM(Y17+AA17+AC17)/(Z17+AB17+AD17),0)</f>
        <v>0</v>
      </c>
      <c r="AF16" s="65"/>
      <c r="AG16" s="231">
        <v>0.85</v>
      </c>
    </row>
    <row r="17" spans="1:37" s="41" customFormat="1" ht="17.25" customHeight="1" thickBot="1" x14ac:dyDescent="0.35">
      <c r="A17" s="42"/>
      <c r="B17" s="43"/>
      <c r="C17" s="246"/>
      <c r="D17" s="18"/>
      <c r="E17" s="14"/>
      <c r="F17" s="14"/>
      <c r="G17" s="14"/>
      <c r="H17" s="14"/>
      <c r="I17" s="14"/>
      <c r="J17" s="239"/>
      <c r="K17" s="14"/>
      <c r="L17" s="14"/>
      <c r="M17" s="14"/>
      <c r="N17" s="14"/>
      <c r="O17" s="14"/>
      <c r="P17" s="14"/>
      <c r="Q17" s="235"/>
      <c r="R17" s="14"/>
      <c r="S17" s="14"/>
      <c r="T17" s="14"/>
      <c r="U17" s="14"/>
      <c r="V17" s="14"/>
      <c r="W17" s="14"/>
      <c r="X17" s="235"/>
      <c r="Y17" s="14"/>
      <c r="Z17" s="14"/>
      <c r="AA17" s="14"/>
      <c r="AB17" s="14"/>
      <c r="AC17" s="14"/>
      <c r="AD17" s="25"/>
      <c r="AE17" s="237"/>
      <c r="AF17" s="65"/>
      <c r="AG17" s="231"/>
    </row>
    <row r="18" spans="1:37" s="41" customFormat="1" ht="16.5" customHeight="1" x14ac:dyDescent="0.3">
      <c r="A18" s="45" t="s">
        <v>56</v>
      </c>
      <c r="B18" s="46" t="s">
        <v>51</v>
      </c>
      <c r="C18" s="47" t="s">
        <v>21</v>
      </c>
      <c r="D18" s="236">
        <f>IFERROR((D19/E19),0)</f>
        <v>0</v>
      </c>
      <c r="E18" s="233"/>
      <c r="F18" s="232">
        <f>IFERROR((F19/G19),0)</f>
        <v>0</v>
      </c>
      <c r="G18" s="233"/>
      <c r="H18" s="232">
        <f>IFERROR((H19/I19),0)</f>
        <v>0</v>
      </c>
      <c r="I18" s="233"/>
      <c r="J18" s="238">
        <f t="shared" ref="J18" si="16">IFERROR(SUM(D19+F19+H19)/(E19+G19+I19),0)</f>
        <v>0</v>
      </c>
      <c r="K18" s="232">
        <f>IFERROR((K19/L19),0)</f>
        <v>0</v>
      </c>
      <c r="L18" s="233"/>
      <c r="M18" s="232">
        <f>IFERROR((M19/N19),0)</f>
        <v>0</v>
      </c>
      <c r="N18" s="233"/>
      <c r="O18" s="232">
        <f>IFERROR((O19/P19),0)</f>
        <v>0</v>
      </c>
      <c r="P18" s="233"/>
      <c r="Q18" s="234">
        <f t="shared" ref="Q18" si="17">IFERROR(SUM(K19+M19+O19)/(L19+N19+P19),0)</f>
        <v>0</v>
      </c>
      <c r="R18" s="232">
        <f>IFERROR((R19/S19),0)</f>
        <v>0</v>
      </c>
      <c r="S18" s="233"/>
      <c r="T18" s="232">
        <f>IFERROR((T19/U19),0)</f>
        <v>0</v>
      </c>
      <c r="U18" s="233"/>
      <c r="V18" s="232">
        <f>IFERROR((V19/W19),0)</f>
        <v>0</v>
      </c>
      <c r="W18" s="233"/>
      <c r="X18" s="234">
        <f t="shared" ref="X18" si="18">IFERROR(SUM(R19+T19+V19)/(S19+U19+W19),0)</f>
        <v>0</v>
      </c>
      <c r="Y18" s="232">
        <f>IFERROR((Y19/Z19),0)</f>
        <v>0</v>
      </c>
      <c r="Z18" s="233"/>
      <c r="AA18" s="232">
        <f>IFERROR((AA19/AB19),0)</f>
        <v>0</v>
      </c>
      <c r="AB18" s="233"/>
      <c r="AC18" s="232">
        <f>IFERROR((AC19/AD19),0)</f>
        <v>0</v>
      </c>
      <c r="AD18" s="236"/>
      <c r="AE18" s="237">
        <f t="shared" ref="AE18" si="19">IFERROR(SUM(Y19+AA19+AC19)/(Z19+AB19+AD19),0)</f>
        <v>0</v>
      </c>
      <c r="AF18" s="65"/>
      <c r="AG18" s="231">
        <v>0.85</v>
      </c>
    </row>
    <row r="19" spans="1:37" s="41" customFormat="1" ht="16.5" customHeight="1" thickBot="1" x14ac:dyDescent="0.35">
      <c r="A19" s="42"/>
      <c r="B19" s="43"/>
      <c r="C19" s="44"/>
      <c r="D19" s="18"/>
      <c r="E19" s="14"/>
      <c r="F19" s="14"/>
      <c r="G19" s="14"/>
      <c r="H19" s="14"/>
      <c r="I19" s="14"/>
      <c r="J19" s="239"/>
      <c r="K19" s="14"/>
      <c r="L19" s="14"/>
      <c r="M19" s="14"/>
      <c r="N19" s="14"/>
      <c r="O19" s="14"/>
      <c r="P19" s="14"/>
      <c r="Q19" s="235"/>
      <c r="R19" s="14"/>
      <c r="S19" s="14"/>
      <c r="T19" s="14"/>
      <c r="U19" s="14"/>
      <c r="V19" s="14"/>
      <c r="W19" s="14"/>
      <c r="X19" s="235"/>
      <c r="Y19" s="14"/>
      <c r="Z19" s="14"/>
      <c r="AA19" s="14"/>
      <c r="AB19" s="14"/>
      <c r="AC19" s="14"/>
      <c r="AD19" s="25"/>
      <c r="AE19" s="237"/>
      <c r="AF19" s="65"/>
      <c r="AG19" s="231"/>
    </row>
    <row r="20" spans="1:37" s="41" customFormat="1" ht="17.25" customHeight="1" x14ac:dyDescent="0.3">
      <c r="A20" s="45" t="s">
        <v>57</v>
      </c>
      <c r="B20" s="46" t="s">
        <v>55</v>
      </c>
      <c r="C20" s="47" t="s">
        <v>126</v>
      </c>
      <c r="D20" s="236">
        <f>IFERROR((D21/E21),0)</f>
        <v>0</v>
      </c>
      <c r="E20" s="233"/>
      <c r="F20" s="232">
        <f>IFERROR((F21/G21),0)</f>
        <v>0</v>
      </c>
      <c r="G20" s="233"/>
      <c r="H20" s="232">
        <f>IFERROR((H21/I21),0)</f>
        <v>0</v>
      </c>
      <c r="I20" s="233"/>
      <c r="J20" s="238">
        <f t="shared" ref="J20" si="20">IFERROR(SUM(D21+F21+H21)/(E21+G21+I21),0)</f>
        <v>0</v>
      </c>
      <c r="K20" s="232">
        <f>IFERROR((K21/L21),0)</f>
        <v>0</v>
      </c>
      <c r="L20" s="233"/>
      <c r="M20" s="232">
        <f>IFERROR((M21/N21),0)</f>
        <v>0</v>
      </c>
      <c r="N20" s="233"/>
      <c r="O20" s="232">
        <f>IFERROR((O21/P21),0)</f>
        <v>0</v>
      </c>
      <c r="P20" s="233"/>
      <c r="Q20" s="234">
        <f t="shared" ref="Q20" si="21">IFERROR(SUM(K21+M21+O21)/(L21+N21+P21),0)</f>
        <v>0</v>
      </c>
      <c r="R20" s="232">
        <f>IFERROR((R21/S21),0)</f>
        <v>0</v>
      </c>
      <c r="S20" s="233"/>
      <c r="T20" s="232">
        <f>IFERROR((T21/U21),0)</f>
        <v>0</v>
      </c>
      <c r="U20" s="233"/>
      <c r="V20" s="232">
        <f>IFERROR((V21/W21),0)</f>
        <v>0</v>
      </c>
      <c r="W20" s="233"/>
      <c r="X20" s="234">
        <f t="shared" ref="X20" si="22">IFERROR(SUM(R21+T21+V21)/(S21+U21+W21),0)</f>
        <v>0</v>
      </c>
      <c r="Y20" s="232">
        <f>IFERROR((Y21/Z21),0)</f>
        <v>0</v>
      </c>
      <c r="Z20" s="233"/>
      <c r="AA20" s="232">
        <f>IFERROR((AA21/AB21),0)</f>
        <v>0</v>
      </c>
      <c r="AB20" s="233"/>
      <c r="AC20" s="232">
        <f>IFERROR((AC21/AD21),0)</f>
        <v>0</v>
      </c>
      <c r="AD20" s="236"/>
      <c r="AE20" s="237">
        <f t="shared" ref="AE20" si="23">IFERROR(SUM(Y21+AA21+AC21)/(Z21+AB21+AD21),0)</f>
        <v>0</v>
      </c>
      <c r="AF20" s="65"/>
      <c r="AG20" s="231">
        <v>0.85</v>
      </c>
    </row>
    <row r="21" spans="1:37" s="41" customFormat="1" ht="17.25" customHeight="1" thickBot="1" x14ac:dyDescent="0.35">
      <c r="A21" s="42"/>
      <c r="B21" s="43"/>
      <c r="C21" s="49"/>
      <c r="D21" s="18"/>
      <c r="E21" s="14"/>
      <c r="F21" s="14"/>
      <c r="G21" s="14"/>
      <c r="H21" s="14"/>
      <c r="I21" s="14"/>
      <c r="J21" s="239"/>
      <c r="K21" s="14"/>
      <c r="L21" s="14"/>
      <c r="M21" s="14"/>
      <c r="N21" s="14"/>
      <c r="O21" s="14"/>
      <c r="P21" s="14"/>
      <c r="Q21" s="235"/>
      <c r="R21" s="14"/>
      <c r="S21" s="14"/>
      <c r="T21" s="14"/>
      <c r="U21" s="14"/>
      <c r="V21" s="14"/>
      <c r="W21" s="14"/>
      <c r="X21" s="235"/>
      <c r="Y21" s="14"/>
      <c r="Z21" s="14"/>
      <c r="AA21" s="14"/>
      <c r="AB21" s="14"/>
      <c r="AC21" s="14"/>
      <c r="AD21" s="25"/>
      <c r="AE21" s="237"/>
      <c r="AF21" s="65"/>
      <c r="AG21" s="231"/>
    </row>
    <row r="22" spans="1:37" s="41" customFormat="1" ht="17.25" customHeight="1" x14ac:dyDescent="0.3">
      <c r="A22" s="45" t="s">
        <v>58</v>
      </c>
      <c r="B22" s="46" t="s">
        <v>56</v>
      </c>
      <c r="C22" s="47" t="s">
        <v>59</v>
      </c>
      <c r="D22" s="236">
        <f>IFERROR((D23/E23),0)</f>
        <v>0</v>
      </c>
      <c r="E22" s="233"/>
      <c r="F22" s="232">
        <f>IFERROR((F23/G23),0)</f>
        <v>0</v>
      </c>
      <c r="G22" s="233"/>
      <c r="H22" s="232">
        <f>IFERROR((H23/I23),0)</f>
        <v>0</v>
      </c>
      <c r="I22" s="233"/>
      <c r="J22" s="238">
        <f t="shared" ref="J22" si="24">IFERROR(SUM(D23+F23+H23)/(E23+G23+I23),0)</f>
        <v>0</v>
      </c>
      <c r="K22" s="232">
        <f>IFERROR((K23/L23),0)</f>
        <v>0</v>
      </c>
      <c r="L22" s="233"/>
      <c r="M22" s="232">
        <f>IFERROR((M23/N23),0)</f>
        <v>0</v>
      </c>
      <c r="N22" s="233"/>
      <c r="O22" s="232">
        <f>IFERROR((O23/P23),0)</f>
        <v>0</v>
      </c>
      <c r="P22" s="233"/>
      <c r="Q22" s="234">
        <f t="shared" ref="Q22" si="25">IFERROR(SUM(K23+M23+O23)/(L23+N23+P23),0)</f>
        <v>0</v>
      </c>
      <c r="R22" s="232">
        <f>IFERROR((R23/S23),0)</f>
        <v>0</v>
      </c>
      <c r="S22" s="233"/>
      <c r="T22" s="232">
        <f>IFERROR((T23/U23),0)</f>
        <v>0</v>
      </c>
      <c r="U22" s="233"/>
      <c r="V22" s="232">
        <f>IFERROR((V23/W23),0)</f>
        <v>0</v>
      </c>
      <c r="W22" s="233"/>
      <c r="X22" s="234">
        <f t="shared" ref="X22" si="26">IFERROR(SUM(R23+T23+V23)/(S23+U23+W23),0)</f>
        <v>0</v>
      </c>
      <c r="Y22" s="232">
        <f>IFERROR((Y23/Z23),0)</f>
        <v>0</v>
      </c>
      <c r="Z22" s="233"/>
      <c r="AA22" s="232">
        <f>IFERROR((AA23/AB23),0)</f>
        <v>0</v>
      </c>
      <c r="AB22" s="233"/>
      <c r="AC22" s="232">
        <f>IFERROR((AC23/AD23),0)</f>
        <v>0</v>
      </c>
      <c r="AD22" s="236"/>
      <c r="AE22" s="237">
        <f>IFERROR(SUM(Y23+AA23+AC23)/(Z23+AB23+AD23),0)</f>
        <v>0</v>
      </c>
      <c r="AF22" s="65"/>
      <c r="AG22" s="231">
        <v>0.85</v>
      </c>
      <c r="AK22" s="41" t="s">
        <v>0</v>
      </c>
    </row>
    <row r="23" spans="1:37" s="41" customFormat="1" ht="17.25" customHeight="1" thickBot="1" x14ac:dyDescent="0.35">
      <c r="A23" s="42"/>
      <c r="B23" s="43"/>
      <c r="C23" s="44"/>
      <c r="D23" s="18"/>
      <c r="E23" s="14"/>
      <c r="F23" s="14"/>
      <c r="G23" s="14"/>
      <c r="H23" s="14"/>
      <c r="I23" s="14"/>
      <c r="J23" s="239"/>
      <c r="K23" s="14"/>
      <c r="L23" s="14"/>
      <c r="M23" s="14"/>
      <c r="N23" s="14"/>
      <c r="O23" s="14"/>
      <c r="P23" s="14"/>
      <c r="Q23" s="235"/>
      <c r="R23" s="14"/>
      <c r="S23" s="14"/>
      <c r="T23" s="14"/>
      <c r="U23" s="14"/>
      <c r="V23" s="14"/>
      <c r="W23" s="14"/>
      <c r="X23" s="235"/>
      <c r="Y23" s="14"/>
      <c r="Z23" s="14"/>
      <c r="AA23" s="14"/>
      <c r="AB23" s="14"/>
      <c r="AC23" s="14"/>
      <c r="AD23" s="25"/>
      <c r="AE23" s="237"/>
      <c r="AF23" s="65"/>
      <c r="AG23" s="231"/>
    </row>
    <row r="24" spans="1:37" s="41" customFormat="1" ht="18" customHeight="1" x14ac:dyDescent="0.3">
      <c r="A24" s="45" t="s">
        <v>10</v>
      </c>
      <c r="B24" s="46" t="s">
        <v>8</v>
      </c>
      <c r="C24" s="47" t="s">
        <v>9</v>
      </c>
      <c r="D24" s="232">
        <f>IFERROR((D25/E25),0)</f>
        <v>0</v>
      </c>
      <c r="E24" s="233"/>
      <c r="F24" s="232">
        <f>IFERROR((F25/G25),0)</f>
        <v>0</v>
      </c>
      <c r="G24" s="233"/>
      <c r="H24" s="232">
        <f>IFERROR((H25/I25),0)</f>
        <v>0</v>
      </c>
      <c r="I24" s="233"/>
      <c r="J24" s="249">
        <f t="shared" ref="J24" si="27">IFERROR(SUM(D25+F25+H25)/(E25+G25+I25),0)</f>
        <v>0</v>
      </c>
      <c r="K24" s="232">
        <f>IFERROR((K25/L25),0)</f>
        <v>0</v>
      </c>
      <c r="L24" s="233"/>
      <c r="M24" s="232">
        <f>IFERROR((M25/N25),0)</f>
        <v>0</v>
      </c>
      <c r="N24" s="233"/>
      <c r="O24" s="232">
        <f>IFERROR((O25/P25),0)</f>
        <v>0</v>
      </c>
      <c r="P24" s="233"/>
      <c r="Q24" s="251">
        <f t="shared" ref="Q24" si="28">IFERROR(SUM(K25+M25+O25)/(L25+N25+P25),0)</f>
        <v>0</v>
      </c>
      <c r="R24" s="232">
        <f>IFERROR((R25/S25),0)</f>
        <v>0</v>
      </c>
      <c r="S24" s="233"/>
      <c r="T24" s="232">
        <f>IFERROR((T25/U25),0)</f>
        <v>0</v>
      </c>
      <c r="U24" s="233"/>
      <c r="V24" s="232">
        <f>IFERROR((V25/W25),0)</f>
        <v>0</v>
      </c>
      <c r="W24" s="233"/>
      <c r="X24" s="251">
        <f t="shared" ref="X24" si="29">IFERROR(SUM(R25+T25+V25)/(S25+U25+W25),0)</f>
        <v>0</v>
      </c>
      <c r="Y24" s="232">
        <f>IFERROR((Y25/Z25),0)</f>
        <v>0</v>
      </c>
      <c r="Z24" s="233"/>
      <c r="AA24" s="232">
        <f>IFERROR((AA25/AB25),0)</f>
        <v>0</v>
      </c>
      <c r="AB24" s="233"/>
      <c r="AC24" s="232">
        <f>IFERROR((AC25/AD25),0)</f>
        <v>0</v>
      </c>
      <c r="AD24" s="236"/>
      <c r="AE24" s="237">
        <f t="shared" ref="AE24" si="30">IFERROR(SUM(Y25+AA25+AC25)/(Z25+AB25+AD25),0)</f>
        <v>0</v>
      </c>
      <c r="AF24" s="65"/>
      <c r="AG24" s="231">
        <v>0.85</v>
      </c>
    </row>
    <row r="25" spans="1:37" s="41" customFormat="1" ht="18" customHeight="1" thickBot="1" x14ac:dyDescent="0.35">
      <c r="A25" s="42"/>
      <c r="B25" s="43"/>
      <c r="C25" s="44"/>
      <c r="D25" s="18"/>
      <c r="E25" s="14"/>
      <c r="F25" s="14" t="s">
        <v>0</v>
      </c>
      <c r="G25" s="14" t="s">
        <v>0</v>
      </c>
      <c r="H25" s="14" t="s">
        <v>0</v>
      </c>
      <c r="I25" s="14" t="s">
        <v>0</v>
      </c>
      <c r="J25" s="250"/>
      <c r="K25" s="14"/>
      <c r="L25" s="14"/>
      <c r="M25" s="14"/>
      <c r="N25" s="14"/>
      <c r="O25" s="14"/>
      <c r="P25" s="14"/>
      <c r="Q25" s="252"/>
      <c r="R25" s="14"/>
      <c r="S25" s="14"/>
      <c r="T25" s="14"/>
      <c r="U25" s="14"/>
      <c r="V25" s="14"/>
      <c r="W25" s="14"/>
      <c r="X25" s="252"/>
      <c r="Y25" s="14"/>
      <c r="Z25" s="14"/>
      <c r="AA25" s="14"/>
      <c r="AB25" s="14"/>
      <c r="AC25" s="14"/>
      <c r="AD25" s="25"/>
      <c r="AE25" s="237"/>
      <c r="AF25" s="65"/>
      <c r="AG25" s="231"/>
    </row>
    <row r="26" spans="1:37" s="41" customFormat="1" ht="18" customHeight="1" x14ac:dyDescent="0.3">
      <c r="A26" s="45" t="s">
        <v>10</v>
      </c>
      <c r="B26" s="46" t="s">
        <v>11</v>
      </c>
      <c r="C26" s="47" t="s">
        <v>12</v>
      </c>
      <c r="D26" s="236">
        <f>IFERROR((D27/E27),0)</f>
        <v>0</v>
      </c>
      <c r="E26" s="233"/>
      <c r="F26" s="232">
        <f>IFERROR((F27/G27),0)</f>
        <v>0</v>
      </c>
      <c r="G26" s="233"/>
      <c r="H26" s="232">
        <f>IFERROR((H27/I27),0)</f>
        <v>0</v>
      </c>
      <c r="I26" s="233"/>
      <c r="J26" s="249">
        <f t="shared" ref="J26" si="31">IFERROR(SUM(D27+F27+H27)/(E27+G27+I27),0)</f>
        <v>0</v>
      </c>
      <c r="K26" s="232">
        <f>IFERROR((K27/L27),0)</f>
        <v>0</v>
      </c>
      <c r="L26" s="233"/>
      <c r="M26" s="232">
        <f>IFERROR((M27/N27),0)</f>
        <v>0</v>
      </c>
      <c r="N26" s="233"/>
      <c r="O26" s="232">
        <f>IFERROR((O27/P27),0)</f>
        <v>0</v>
      </c>
      <c r="P26" s="233"/>
      <c r="Q26" s="251">
        <f t="shared" ref="Q26" si="32">IFERROR(SUM(K27+M27+O27)/(L27+N27+P27),0)</f>
        <v>0</v>
      </c>
      <c r="R26" s="232">
        <f>IFERROR((R27/S27),0)</f>
        <v>0</v>
      </c>
      <c r="S26" s="233"/>
      <c r="T26" s="232">
        <f>IFERROR((T27/U27),0)</f>
        <v>0</v>
      </c>
      <c r="U26" s="233"/>
      <c r="V26" s="232">
        <f>IFERROR((V27/W27),0)</f>
        <v>0</v>
      </c>
      <c r="W26" s="233"/>
      <c r="X26" s="251">
        <f t="shared" ref="X26" si="33">IFERROR(SUM(R27+T27+V27)/(S27+U27+W27),0)</f>
        <v>0</v>
      </c>
      <c r="Y26" s="232">
        <f>IFERROR((Y27/Z27),0)</f>
        <v>0</v>
      </c>
      <c r="Z26" s="233"/>
      <c r="AA26" s="232">
        <f>IFERROR((AA27/AB27),0)</f>
        <v>0</v>
      </c>
      <c r="AB26" s="233"/>
      <c r="AC26" s="232">
        <f>IFERROR((AC27/AD27),0)</f>
        <v>0</v>
      </c>
      <c r="AD26" s="236"/>
      <c r="AE26" s="253">
        <f t="shared" ref="AE26" si="34">IFERROR(SUM(Y27+AA27+AC27)/(Z27+AB27+AD27),0)</f>
        <v>0</v>
      </c>
      <c r="AF26" s="63"/>
      <c r="AG26" s="231">
        <v>0.75</v>
      </c>
    </row>
    <row r="27" spans="1:37" s="41" customFormat="1" ht="18" customHeight="1" thickBot="1" x14ac:dyDescent="0.35">
      <c r="A27" s="42"/>
      <c r="B27" s="43"/>
      <c r="C27" s="44"/>
      <c r="D27" s="18"/>
      <c r="E27" s="14"/>
      <c r="F27" s="14" t="s">
        <v>0</v>
      </c>
      <c r="G27" s="14" t="s">
        <v>0</v>
      </c>
      <c r="H27" s="14" t="s">
        <v>0</v>
      </c>
      <c r="I27" s="14" t="s">
        <v>0</v>
      </c>
      <c r="J27" s="250"/>
      <c r="K27" s="14"/>
      <c r="L27" s="14"/>
      <c r="M27" s="14"/>
      <c r="N27" s="14"/>
      <c r="O27" s="14"/>
      <c r="P27" s="14"/>
      <c r="Q27" s="252"/>
      <c r="R27" s="14"/>
      <c r="S27" s="14"/>
      <c r="T27" s="14"/>
      <c r="U27" s="14"/>
      <c r="V27" s="14"/>
      <c r="W27" s="14"/>
      <c r="X27" s="252"/>
      <c r="Y27" s="14"/>
      <c r="Z27" s="14"/>
      <c r="AA27" s="14"/>
      <c r="AB27" s="14"/>
      <c r="AC27" s="14"/>
      <c r="AD27" s="25"/>
      <c r="AE27" s="254"/>
      <c r="AF27" s="64"/>
      <c r="AG27" s="231"/>
    </row>
    <row r="28" spans="1:37" s="41" customFormat="1" ht="18" customHeight="1" x14ac:dyDescent="0.3">
      <c r="A28" s="31" t="s">
        <v>10</v>
      </c>
      <c r="B28" s="32" t="s">
        <v>64</v>
      </c>
      <c r="C28" s="33" t="s">
        <v>65</v>
      </c>
      <c r="D28" s="236">
        <f>IFERROR((D29/E29),0)</f>
        <v>0</v>
      </c>
      <c r="E28" s="233"/>
      <c r="F28" s="232">
        <f>IFERROR((F29/G29),0)</f>
        <v>0</v>
      </c>
      <c r="G28" s="233"/>
      <c r="H28" s="232">
        <f>IFERROR((H29/I29),0)</f>
        <v>0</v>
      </c>
      <c r="I28" s="233"/>
      <c r="J28" s="249" cm="1">
        <f t="array" ref="J28">IFERROR(SUM(D29+F29+AG3H29)/(E29+G29+I29),0)</f>
        <v>0</v>
      </c>
      <c r="K28" s="232">
        <f>IFERROR((K29/L29),0)</f>
        <v>0</v>
      </c>
      <c r="L28" s="233"/>
      <c r="M28" s="232">
        <f>IFERROR((M29/N29),0)</f>
        <v>0</v>
      </c>
      <c r="N28" s="233"/>
      <c r="O28" s="232">
        <f>IFERROR((O29/P29),0)</f>
        <v>0</v>
      </c>
      <c r="P28" s="233"/>
      <c r="Q28" s="251">
        <f t="shared" ref="Q28" si="35">IFERROR(SUM(K29+M29+O29)/(L29+N29+P29),0)</f>
        <v>0</v>
      </c>
      <c r="R28" s="232">
        <f>IFERROR((R29/S29),0)</f>
        <v>0</v>
      </c>
      <c r="S28" s="233"/>
      <c r="T28" s="232">
        <f>IFERROR((T29/U29),0)</f>
        <v>0</v>
      </c>
      <c r="U28" s="233"/>
      <c r="V28" s="232">
        <f>IFERROR((V29/W29),0)</f>
        <v>0</v>
      </c>
      <c r="W28" s="233"/>
      <c r="X28" s="251">
        <f t="shared" ref="X28" si="36">IFERROR(SUM(R29+T29+V29)/(S29+U29+W29),0)</f>
        <v>0</v>
      </c>
      <c r="Y28" s="232">
        <f>IFERROR((Y29/Z29),0)</f>
        <v>0</v>
      </c>
      <c r="Z28" s="233"/>
      <c r="AA28" s="232">
        <f>IFERROR((AA29/AB29),0)</f>
        <v>0</v>
      </c>
      <c r="AB28" s="233"/>
      <c r="AC28" s="232">
        <f>IFERROR((AC29/AD29),0)</f>
        <v>0</v>
      </c>
      <c r="AD28" s="236"/>
      <c r="AE28" s="253">
        <f t="shared" ref="AE28" si="37">IFERROR(SUM(Y29+AA29+AC29)/(Z29+AB29+AD29),0)</f>
        <v>0</v>
      </c>
      <c r="AF28" s="63"/>
      <c r="AG28" s="247">
        <v>0.5</v>
      </c>
    </row>
    <row r="29" spans="1:37" s="41" customFormat="1" ht="18" customHeight="1" thickBot="1" x14ac:dyDescent="0.35">
      <c r="A29" s="31"/>
      <c r="B29" s="32"/>
      <c r="C29" s="33"/>
      <c r="D29" s="18"/>
      <c r="E29" s="14"/>
      <c r="F29" s="14" t="s">
        <v>0</v>
      </c>
      <c r="G29" s="14" t="s">
        <v>0</v>
      </c>
      <c r="H29" s="14" t="s">
        <v>0</v>
      </c>
      <c r="I29" s="14" t="s">
        <v>0</v>
      </c>
      <c r="J29" s="250"/>
      <c r="K29" s="14"/>
      <c r="L29" s="14"/>
      <c r="M29" s="14"/>
      <c r="N29" s="14"/>
      <c r="O29" s="14"/>
      <c r="P29" s="14"/>
      <c r="Q29" s="252"/>
      <c r="R29" s="14"/>
      <c r="S29" s="14"/>
      <c r="T29" s="14"/>
      <c r="U29" s="14"/>
      <c r="V29" s="14"/>
      <c r="W29" s="14"/>
      <c r="X29" s="252"/>
      <c r="Y29" s="14"/>
      <c r="Z29" s="14"/>
      <c r="AA29" s="14"/>
      <c r="AB29" s="14"/>
      <c r="AC29" s="14"/>
      <c r="AD29" s="25"/>
      <c r="AE29" s="254"/>
      <c r="AF29" s="64"/>
      <c r="AG29" s="248"/>
    </row>
    <row r="30" spans="1:37" s="41" customFormat="1" ht="14.25" customHeight="1" x14ac:dyDescent="0.3">
      <c r="A30" s="45" t="s">
        <v>46</v>
      </c>
      <c r="B30" s="46" t="s">
        <v>57</v>
      </c>
      <c r="C30" s="50" t="s">
        <v>60</v>
      </c>
      <c r="D30" s="236">
        <f>IFERROR((D31/E31),0)</f>
        <v>0</v>
      </c>
      <c r="E30" s="233"/>
      <c r="F30" s="232">
        <f>IFERROR((F31/G31),0)</f>
        <v>0</v>
      </c>
      <c r="G30" s="233"/>
      <c r="H30" s="232">
        <f>IFERROR((H31/I31),0)</f>
        <v>0</v>
      </c>
      <c r="I30" s="233"/>
      <c r="J30" s="238">
        <f>IFERROR(SUM(D31+F31+H31)/(E31+G31+I31),0)</f>
        <v>0</v>
      </c>
      <c r="K30" s="232">
        <f>IFERROR((K31/L31),0)</f>
        <v>0</v>
      </c>
      <c r="L30" s="233"/>
      <c r="M30" s="232">
        <f>IFERROR((M31/N31),0)</f>
        <v>0</v>
      </c>
      <c r="N30" s="233"/>
      <c r="O30" s="232">
        <f>IFERROR((O31/P31),0)</f>
        <v>0</v>
      </c>
      <c r="P30" s="233"/>
      <c r="Q30" s="234">
        <f>IFERROR(SUM(K31+M31+O31)/(L31+N31+P31),0)</f>
        <v>0</v>
      </c>
      <c r="R30" s="232">
        <f>IFERROR((R31/S31),0)</f>
        <v>0</v>
      </c>
      <c r="S30" s="233"/>
      <c r="T30" s="232">
        <f>IFERROR((T31/U31),0)</f>
        <v>0</v>
      </c>
      <c r="U30" s="233"/>
      <c r="V30" s="232">
        <f>IFERROR((V31/W31),0)</f>
        <v>0</v>
      </c>
      <c r="W30" s="233"/>
      <c r="X30" s="234">
        <f>IFERROR(SUM(R31+T31+V31)/(S31+U31+W31),0)</f>
        <v>0</v>
      </c>
      <c r="Y30" s="232">
        <f>IFERROR((Y31/Z31),0)</f>
        <v>0</v>
      </c>
      <c r="Z30" s="233"/>
      <c r="AA30" s="232">
        <f>IFERROR((AA31/AB31),0)</f>
        <v>0</v>
      </c>
      <c r="AB30" s="233"/>
      <c r="AC30" s="232">
        <f>IFERROR((AC31/AD31),0)</f>
        <v>0</v>
      </c>
      <c r="AD30" s="236"/>
      <c r="AE30" s="237">
        <f>IFERROR(SUM(Y31+AA31+AC31)/(Z31+AB31+AD31),0)</f>
        <v>0</v>
      </c>
      <c r="AF30" s="65"/>
      <c r="AG30" s="231">
        <v>0.85</v>
      </c>
    </row>
    <row r="31" spans="1:37" s="41" customFormat="1" ht="14.25" customHeight="1" thickBot="1" x14ac:dyDescent="0.35">
      <c r="A31" s="42"/>
      <c r="B31" s="43"/>
      <c r="C31" s="51"/>
      <c r="D31" s="18"/>
      <c r="E31" s="14"/>
      <c r="F31" s="14"/>
      <c r="G31" s="14"/>
      <c r="H31" s="14"/>
      <c r="I31" s="14"/>
      <c r="J31" s="239"/>
      <c r="K31" s="14"/>
      <c r="L31" s="14"/>
      <c r="M31" s="14"/>
      <c r="N31" s="14"/>
      <c r="O31" s="14"/>
      <c r="P31" s="14"/>
      <c r="Q31" s="235"/>
      <c r="R31" s="14"/>
      <c r="S31" s="14"/>
      <c r="T31" s="14"/>
      <c r="U31" s="14"/>
      <c r="V31" s="14"/>
      <c r="W31" s="14"/>
      <c r="X31" s="235"/>
      <c r="Y31" s="14"/>
      <c r="Z31" s="14"/>
      <c r="AA31" s="14"/>
      <c r="AB31" s="14"/>
      <c r="AC31" s="14"/>
      <c r="AD31" s="25"/>
      <c r="AE31" s="237"/>
      <c r="AF31" s="65"/>
      <c r="AG31" s="231"/>
    </row>
    <row r="32" spans="1:37" s="41" customFormat="1" ht="15" customHeight="1" x14ac:dyDescent="0.3">
      <c r="A32" s="45" t="s">
        <v>50</v>
      </c>
      <c r="B32" s="46" t="s">
        <v>10</v>
      </c>
      <c r="C32" s="47" t="s">
        <v>114</v>
      </c>
      <c r="D32" s="236">
        <f>IFERROR((D33/E33),0)</f>
        <v>0</v>
      </c>
      <c r="E32" s="233"/>
      <c r="F32" s="232">
        <f>IFERROR((F33/G33),0)</f>
        <v>0</v>
      </c>
      <c r="G32" s="233"/>
      <c r="H32" s="232">
        <f>IFERROR((H33/I33),0)</f>
        <v>0</v>
      </c>
      <c r="I32" s="233"/>
      <c r="J32" s="238">
        <f>IFERROR(SUM(D33+F33+H33)/(E33+G33+I33),0)</f>
        <v>0</v>
      </c>
      <c r="K32" s="232">
        <f>IFERROR((K33/L33),0)</f>
        <v>0</v>
      </c>
      <c r="L32" s="233"/>
      <c r="M32" s="232">
        <f>IFERROR((M33/N33),0)</f>
        <v>0</v>
      </c>
      <c r="N32" s="233"/>
      <c r="O32" s="232">
        <f>IFERROR((O33/P33),0)</f>
        <v>0</v>
      </c>
      <c r="P32" s="233"/>
      <c r="Q32" s="234">
        <f>IFERROR(SUM(K33+M33+O33)/(L33+N33+P33),0)</f>
        <v>0</v>
      </c>
      <c r="R32" s="232">
        <f>IFERROR((R33/S33),0)</f>
        <v>0</v>
      </c>
      <c r="S32" s="233"/>
      <c r="T32" s="232">
        <f>IFERROR((T33/U33),0)</f>
        <v>0</v>
      </c>
      <c r="U32" s="233"/>
      <c r="V32" s="232">
        <f>IFERROR((V33/W33),0)</f>
        <v>0</v>
      </c>
      <c r="W32" s="233"/>
      <c r="X32" s="234">
        <f>IFERROR(SUM(R33+T33+V33)/(S33+U33+W33),0)</f>
        <v>0</v>
      </c>
      <c r="Y32" s="232">
        <f>IFERROR((Y33/Z33),0)</f>
        <v>0</v>
      </c>
      <c r="Z32" s="233"/>
      <c r="AA32" s="232">
        <f>IFERROR((AA33/AB33),0)</f>
        <v>0</v>
      </c>
      <c r="AB32" s="233"/>
      <c r="AC32" s="232">
        <f>IFERROR((AC33/AD33),0)</f>
        <v>0</v>
      </c>
      <c r="AD32" s="236"/>
      <c r="AE32" s="237">
        <f>IFERROR(SUM(Y33+AA33+AC33)/(Z33+AB33+AD33),0)</f>
        <v>0</v>
      </c>
      <c r="AF32" s="65"/>
      <c r="AG32" s="231">
        <v>0.85</v>
      </c>
    </row>
    <row r="33" spans="1:35" s="41" customFormat="1" ht="15" customHeight="1" thickBot="1" x14ac:dyDescent="0.35">
      <c r="A33" s="42"/>
      <c r="B33" s="43"/>
      <c r="C33" s="44"/>
      <c r="D33" s="18"/>
      <c r="E33" s="14"/>
      <c r="F33" s="14"/>
      <c r="G33" s="14"/>
      <c r="H33" s="14"/>
      <c r="I33" s="14"/>
      <c r="J33" s="239"/>
      <c r="K33" s="14"/>
      <c r="L33" s="14"/>
      <c r="M33" s="14"/>
      <c r="N33" s="14"/>
      <c r="O33" s="14"/>
      <c r="P33" s="14"/>
      <c r="Q33" s="235"/>
      <c r="R33" s="14"/>
      <c r="S33" s="14"/>
      <c r="T33" s="14"/>
      <c r="U33" s="14"/>
      <c r="V33" s="14"/>
      <c r="W33" s="14"/>
      <c r="X33" s="235"/>
      <c r="Y33" s="14"/>
      <c r="Z33" s="14"/>
      <c r="AA33" s="14"/>
      <c r="AB33" s="14"/>
      <c r="AC33" s="14"/>
      <c r="AD33" s="25"/>
      <c r="AE33" s="237"/>
      <c r="AF33" s="65"/>
      <c r="AG33" s="231"/>
    </row>
    <row r="34" spans="1:35" s="41" customFormat="1" ht="15.75" customHeight="1" x14ac:dyDescent="0.3">
      <c r="A34" s="45" t="s">
        <v>52</v>
      </c>
      <c r="B34" s="46" t="s">
        <v>61</v>
      </c>
      <c r="C34" s="47" t="s">
        <v>62</v>
      </c>
      <c r="D34" s="236">
        <f>IFERROR((D35/E35),0)</f>
        <v>0</v>
      </c>
      <c r="E34" s="233"/>
      <c r="F34" s="232">
        <f>IFERROR((F35/G35),0)</f>
        <v>0</v>
      </c>
      <c r="G34" s="233"/>
      <c r="H34" s="232">
        <f>IFERROR((H35/I35),0)</f>
        <v>0</v>
      </c>
      <c r="I34" s="233"/>
      <c r="J34" s="238">
        <f>IFERROR(SUM(D35+F35+H35)/(E35+G35+I35),0)</f>
        <v>0</v>
      </c>
      <c r="K34" s="232">
        <f>IFERROR((K35/L35),0)</f>
        <v>0</v>
      </c>
      <c r="L34" s="233"/>
      <c r="M34" s="232">
        <f>IFERROR((M35/N35),0)</f>
        <v>0</v>
      </c>
      <c r="N34" s="233"/>
      <c r="O34" s="232">
        <f>IFERROR((O35/P35),0)</f>
        <v>0</v>
      </c>
      <c r="P34" s="233"/>
      <c r="Q34" s="234">
        <f>IFERROR(SUM(K35+M35+O35)/(L35+N35+P35),0)</f>
        <v>0</v>
      </c>
      <c r="R34" s="232">
        <f>IFERROR((R35/S35),0)</f>
        <v>0</v>
      </c>
      <c r="S34" s="233"/>
      <c r="T34" s="232">
        <f>IFERROR((T35/U35),0)</f>
        <v>0</v>
      </c>
      <c r="U34" s="233"/>
      <c r="V34" s="232">
        <f>IFERROR((V35/W35),0)</f>
        <v>0</v>
      </c>
      <c r="W34" s="233"/>
      <c r="X34" s="234">
        <f>IFERROR(SUM(R35+T35+V35)/(S35+U35+W35),0)</f>
        <v>0</v>
      </c>
      <c r="Y34" s="232">
        <f>IFERROR((Y35/Z35),0)</f>
        <v>0</v>
      </c>
      <c r="Z34" s="233"/>
      <c r="AA34" s="232">
        <f>IFERROR((AA35/AB35),0)</f>
        <v>0</v>
      </c>
      <c r="AB34" s="233"/>
      <c r="AC34" s="232">
        <f>IFERROR((AC35/AD35),0)</f>
        <v>0</v>
      </c>
      <c r="AD34" s="236"/>
      <c r="AE34" s="237">
        <f>IFERROR(SUM(Y35+AA35+AC35)/(Z35+AB35+AD35),0)</f>
        <v>0</v>
      </c>
      <c r="AF34" s="65"/>
      <c r="AG34" s="231">
        <v>0.85</v>
      </c>
    </row>
    <row r="35" spans="1:35" s="41" customFormat="1" ht="15.75" customHeight="1" thickBot="1" x14ac:dyDescent="0.35">
      <c r="A35" s="42"/>
      <c r="B35" s="43"/>
      <c r="C35" s="44"/>
      <c r="D35" s="18"/>
      <c r="E35" s="14"/>
      <c r="F35" s="14"/>
      <c r="G35" s="14"/>
      <c r="H35" s="14"/>
      <c r="I35" s="14"/>
      <c r="J35" s="239"/>
      <c r="K35" s="14"/>
      <c r="L35" s="14"/>
      <c r="M35" s="14"/>
      <c r="N35" s="14"/>
      <c r="O35" s="14"/>
      <c r="P35" s="14"/>
      <c r="Q35" s="235"/>
      <c r="R35" s="14"/>
      <c r="S35" s="14"/>
      <c r="T35" s="14"/>
      <c r="U35" s="14"/>
      <c r="V35" s="14"/>
      <c r="W35" s="14"/>
      <c r="X35" s="235"/>
      <c r="Y35" s="14"/>
      <c r="Z35" s="14"/>
      <c r="AA35" s="14"/>
      <c r="AB35" s="14"/>
      <c r="AC35" s="14"/>
      <c r="AD35" s="25"/>
      <c r="AE35" s="237"/>
      <c r="AF35" s="65"/>
      <c r="AG35" s="231"/>
    </row>
    <row r="36" spans="1:35" s="41" customFormat="1" ht="15.75" customHeight="1" x14ac:dyDescent="0.3">
      <c r="A36" s="185"/>
      <c r="B36" s="46" t="s">
        <v>224</v>
      </c>
      <c r="C36" s="47" t="s">
        <v>225</v>
      </c>
      <c r="D36" s="236">
        <f>IFERROR((D37/E37),0)</f>
        <v>0</v>
      </c>
      <c r="E36" s="233"/>
      <c r="F36" s="232">
        <f>IFERROR((F37/G37),0)</f>
        <v>0</v>
      </c>
      <c r="G36" s="233"/>
      <c r="H36" s="232">
        <f>IFERROR((H37/I37),0)</f>
        <v>0</v>
      </c>
      <c r="I36" s="233"/>
      <c r="J36" s="238">
        <f>IFERROR(SUM(D37+F37+H37)/(E37+G37+I37),0)</f>
        <v>0</v>
      </c>
      <c r="K36" s="232">
        <f>IFERROR((K37/L37),0)</f>
        <v>0</v>
      </c>
      <c r="L36" s="233"/>
      <c r="M36" s="232">
        <f>IFERROR((M37/N37),0)</f>
        <v>0</v>
      </c>
      <c r="N36" s="233"/>
      <c r="O36" s="232">
        <f>IFERROR((O37/P37),0)</f>
        <v>0</v>
      </c>
      <c r="P36" s="233"/>
      <c r="Q36" s="234">
        <f>IFERROR(SUM(K37+M37+O37)/(L37+N37+P37),0)</f>
        <v>0</v>
      </c>
      <c r="R36" s="232">
        <f>IFERROR((R37/S37),0)</f>
        <v>0</v>
      </c>
      <c r="S36" s="233"/>
      <c r="T36" s="232">
        <f>IFERROR((T37/U37),0)</f>
        <v>0</v>
      </c>
      <c r="U36" s="233"/>
      <c r="V36" s="232">
        <f>IFERROR((V37/W37),0)</f>
        <v>0</v>
      </c>
      <c r="W36" s="233"/>
      <c r="X36" s="234">
        <f>IFERROR(SUM(R37+T37+V37)/(S37+U37+W37),0)</f>
        <v>0</v>
      </c>
      <c r="Y36" s="232">
        <f>IFERROR((Y37/Z37),0)</f>
        <v>0</v>
      </c>
      <c r="Z36" s="233"/>
      <c r="AA36" s="232">
        <f>IFERROR((AA37/AB37),0)</f>
        <v>0</v>
      </c>
      <c r="AB36" s="233"/>
      <c r="AC36" s="232">
        <f>IFERROR((AC37/AD37),0)</f>
        <v>0</v>
      </c>
      <c r="AD36" s="236"/>
      <c r="AE36" s="237">
        <f>IFERROR(SUM(Y37+AA37+AC37)/(Z37+AB37+AD37),0)</f>
        <v>0</v>
      </c>
      <c r="AF36" s="65"/>
      <c r="AG36" s="231">
        <v>0.85</v>
      </c>
    </row>
    <row r="37" spans="1:35" s="41" customFormat="1" ht="15.75" customHeight="1" thickBot="1" x14ac:dyDescent="0.35">
      <c r="A37" s="185"/>
      <c r="B37" s="43"/>
      <c r="C37" s="44"/>
      <c r="D37" s="18"/>
      <c r="E37" s="14"/>
      <c r="F37" s="14"/>
      <c r="G37" s="14"/>
      <c r="H37" s="14"/>
      <c r="I37" s="14"/>
      <c r="J37" s="239"/>
      <c r="K37" s="14"/>
      <c r="L37" s="14"/>
      <c r="M37" s="14"/>
      <c r="N37" s="14"/>
      <c r="O37" s="14"/>
      <c r="P37" s="14"/>
      <c r="Q37" s="235"/>
      <c r="R37" s="14"/>
      <c r="S37" s="14"/>
      <c r="T37" s="14"/>
      <c r="U37" s="14"/>
      <c r="V37" s="14"/>
      <c r="W37" s="14"/>
      <c r="X37" s="235"/>
      <c r="Y37" s="14"/>
      <c r="Z37" s="14"/>
      <c r="AA37" s="14"/>
      <c r="AB37" s="14"/>
      <c r="AC37" s="14"/>
      <c r="AD37" s="25"/>
      <c r="AE37" s="237"/>
      <c r="AF37" s="65"/>
      <c r="AG37" s="231"/>
    </row>
    <row r="38" spans="1:35" s="41" customFormat="1" ht="15.75" customHeight="1" x14ac:dyDescent="0.3">
      <c r="A38" s="185"/>
      <c r="B38" s="46" t="s">
        <v>215</v>
      </c>
      <c r="C38" s="47" t="s">
        <v>226</v>
      </c>
      <c r="D38" s="236">
        <f>IFERROR((D39/E39),0)</f>
        <v>0</v>
      </c>
      <c r="E38" s="233"/>
      <c r="F38" s="232">
        <f>IFERROR((F39/G39),0)</f>
        <v>0</v>
      </c>
      <c r="G38" s="233"/>
      <c r="H38" s="232">
        <f>IFERROR((H39/I39),0)</f>
        <v>0</v>
      </c>
      <c r="I38" s="233"/>
      <c r="J38" s="238">
        <f>IFERROR(SUM(D39+F39+H39)/(E39+G39+I39),0)</f>
        <v>0</v>
      </c>
      <c r="K38" s="232">
        <f>IFERROR((K39/L39),0)</f>
        <v>0</v>
      </c>
      <c r="L38" s="233"/>
      <c r="M38" s="232">
        <f>IFERROR((M39/N39),0)</f>
        <v>0</v>
      </c>
      <c r="N38" s="233"/>
      <c r="O38" s="232">
        <f>IFERROR((O39/P39),0)</f>
        <v>0</v>
      </c>
      <c r="P38" s="233"/>
      <c r="Q38" s="234">
        <f>IFERROR(SUM(K39+M39+O39)/(L39+N39+P39),0)</f>
        <v>0</v>
      </c>
      <c r="R38" s="232">
        <f>IFERROR((R39/S39),0)</f>
        <v>0</v>
      </c>
      <c r="S38" s="233"/>
      <c r="T38" s="232">
        <f>IFERROR((T39/U39),0)</f>
        <v>0</v>
      </c>
      <c r="U38" s="233"/>
      <c r="V38" s="232">
        <f>IFERROR((V39/W39),0)</f>
        <v>0</v>
      </c>
      <c r="W38" s="233"/>
      <c r="X38" s="234">
        <f>IFERROR(SUM(R39+T39+V39)/(S39+U39+W39),0)</f>
        <v>0</v>
      </c>
      <c r="Y38" s="232">
        <f>IFERROR((Y39/Z39),0)</f>
        <v>0</v>
      </c>
      <c r="Z38" s="233"/>
      <c r="AA38" s="232">
        <f>IFERROR((AA39/AB39),0)</f>
        <v>0</v>
      </c>
      <c r="AB38" s="233"/>
      <c r="AC38" s="232">
        <f>IFERROR((AC39/AD39),0)</f>
        <v>0</v>
      </c>
      <c r="AD38" s="236"/>
      <c r="AE38" s="237">
        <f>IFERROR(SUM(Y39+AA39+AC39)/(Z39+AB39+AD39),0)</f>
        <v>0</v>
      </c>
      <c r="AF38" s="65"/>
      <c r="AG38" s="280" t="s">
        <v>227</v>
      </c>
    </row>
    <row r="39" spans="1:35" s="41" customFormat="1" ht="15.75" customHeight="1" thickBot="1" x14ac:dyDescent="0.35">
      <c r="A39" s="185"/>
      <c r="B39" s="43"/>
      <c r="C39" s="44"/>
      <c r="D39" s="18"/>
      <c r="E39" s="14"/>
      <c r="F39" s="14"/>
      <c r="G39" s="14"/>
      <c r="H39" s="14"/>
      <c r="I39" s="14"/>
      <c r="J39" s="239"/>
      <c r="K39" s="14"/>
      <c r="L39" s="14"/>
      <c r="M39" s="14"/>
      <c r="N39" s="14"/>
      <c r="O39" s="14"/>
      <c r="P39" s="14"/>
      <c r="Q39" s="235"/>
      <c r="R39" s="14"/>
      <c r="S39" s="14"/>
      <c r="T39" s="14"/>
      <c r="U39" s="14"/>
      <c r="V39" s="14"/>
      <c r="W39" s="14"/>
      <c r="X39" s="235"/>
      <c r="Y39" s="14"/>
      <c r="Z39" s="14"/>
      <c r="AA39" s="14"/>
      <c r="AB39" s="14"/>
      <c r="AC39" s="14"/>
      <c r="AD39" s="25"/>
      <c r="AE39" s="237"/>
      <c r="AF39" s="65"/>
      <c r="AG39" s="280"/>
    </row>
    <row r="40" spans="1:35" s="41" customFormat="1" ht="26.45" customHeight="1" thickBot="1" x14ac:dyDescent="0.35">
      <c r="A40" s="52"/>
      <c r="B40" s="53"/>
      <c r="C40" s="54"/>
      <c r="D40" s="27"/>
      <c r="E40" s="27"/>
      <c r="F40" s="27"/>
      <c r="G40" s="27"/>
      <c r="H40" s="27"/>
      <c r="I40" s="27"/>
      <c r="J40" s="28"/>
      <c r="K40" s="27"/>
      <c r="L40" s="27"/>
      <c r="M40" s="27"/>
      <c r="N40" s="27"/>
      <c r="O40" s="27"/>
      <c r="P40" s="27"/>
      <c r="Q40" s="28"/>
      <c r="R40" s="27"/>
      <c r="S40" s="27"/>
      <c r="T40" s="27"/>
      <c r="U40" s="27"/>
      <c r="V40" s="27"/>
      <c r="W40" s="27"/>
      <c r="X40" s="28"/>
      <c r="Y40" s="27"/>
      <c r="Z40" s="27"/>
      <c r="AA40" s="27"/>
      <c r="AB40" s="27"/>
      <c r="AC40" s="27"/>
      <c r="AD40" s="27"/>
      <c r="AE40" s="28"/>
      <c r="AF40" s="39" t="s">
        <v>44</v>
      </c>
      <c r="AG40" s="120" t="s">
        <v>74</v>
      </c>
    </row>
    <row r="41" spans="1:35" s="41" customFormat="1" ht="34.5" customHeight="1" x14ac:dyDescent="0.2">
      <c r="B41" s="167">
        <v>1</v>
      </c>
      <c r="C41" s="59" t="s">
        <v>68</v>
      </c>
      <c r="D41" s="262"/>
      <c r="E41" s="263"/>
      <c r="F41" s="262"/>
      <c r="G41" s="263"/>
      <c r="H41" s="262"/>
      <c r="I41" s="263"/>
      <c r="J41" s="26">
        <f>+Q41+X41+AF41</f>
        <v>0</v>
      </c>
      <c r="K41" s="262"/>
      <c r="L41" s="263"/>
      <c r="M41" s="262"/>
      <c r="N41" s="263"/>
      <c r="O41" s="262"/>
      <c r="P41" s="263"/>
      <c r="Q41" s="26">
        <f t="shared" ref="Q41:Q45" si="38">SUM(K41:P41)</f>
        <v>0</v>
      </c>
      <c r="R41" s="262"/>
      <c r="S41" s="263"/>
      <c r="T41" s="262"/>
      <c r="U41" s="263"/>
      <c r="V41" s="262"/>
      <c r="W41" s="263"/>
      <c r="X41" s="26">
        <f t="shared" ref="X41:X45" si="39">SUM(R41:W41)</f>
        <v>0</v>
      </c>
      <c r="Y41" s="262"/>
      <c r="Z41" s="263"/>
      <c r="AA41" s="262"/>
      <c r="AB41" s="263"/>
      <c r="AC41" s="262"/>
      <c r="AD41" s="276"/>
      <c r="AE41" s="55">
        <f>SUM(Y41:AD41)</f>
        <v>0</v>
      </c>
      <c r="AF41" s="122"/>
      <c r="AG41" s="123">
        <f>J41+Q41+X41+AE41</f>
        <v>0</v>
      </c>
      <c r="AI41" s="121"/>
    </row>
    <row r="42" spans="1:35" s="41" customFormat="1" ht="35.450000000000003" customHeight="1" x14ac:dyDescent="0.2">
      <c r="B42" s="168">
        <v>2</v>
      </c>
      <c r="C42" s="60" t="s">
        <v>78</v>
      </c>
      <c r="D42" s="264"/>
      <c r="E42" s="265"/>
      <c r="F42" s="264"/>
      <c r="G42" s="265"/>
      <c r="H42" s="264"/>
      <c r="I42" s="265"/>
      <c r="J42" s="12">
        <f t="shared" ref="J42:J45" si="40">SUM(D42:I42)</f>
        <v>0</v>
      </c>
      <c r="K42" s="264"/>
      <c r="L42" s="265"/>
      <c r="M42" s="264"/>
      <c r="N42" s="265"/>
      <c r="O42" s="264"/>
      <c r="P42" s="265"/>
      <c r="Q42" s="12">
        <f t="shared" si="38"/>
        <v>0</v>
      </c>
      <c r="R42" s="264"/>
      <c r="S42" s="265"/>
      <c r="T42" s="264"/>
      <c r="U42" s="265"/>
      <c r="V42" s="264"/>
      <c r="W42" s="265"/>
      <c r="X42" s="12">
        <f t="shared" si="39"/>
        <v>0</v>
      </c>
      <c r="Y42" s="264"/>
      <c r="Z42" s="265"/>
      <c r="AA42" s="264"/>
      <c r="AB42" s="265"/>
      <c r="AC42" s="264"/>
      <c r="AD42" s="277"/>
      <c r="AE42" s="56">
        <f t="shared" ref="AE42:AE45" si="41">SUM(Y42:AD42)</f>
        <v>0</v>
      </c>
      <c r="AF42" s="56"/>
      <c r="AG42" s="123">
        <f t="shared" ref="AG42:AG45" si="42">J42+Q42+X42+AE42</f>
        <v>0</v>
      </c>
    </row>
    <row r="43" spans="1:35" s="41" customFormat="1" ht="29.1" customHeight="1" x14ac:dyDescent="0.2">
      <c r="B43" s="168">
        <v>5</v>
      </c>
      <c r="C43" s="60" t="s">
        <v>69</v>
      </c>
      <c r="D43" s="264"/>
      <c r="E43" s="265"/>
      <c r="F43" s="264"/>
      <c r="G43" s="265"/>
      <c r="H43" s="264"/>
      <c r="I43" s="265"/>
      <c r="J43" s="12">
        <f t="shared" si="40"/>
        <v>0</v>
      </c>
      <c r="K43" s="264"/>
      <c r="L43" s="265"/>
      <c r="M43" s="264"/>
      <c r="N43" s="265"/>
      <c r="O43" s="264"/>
      <c r="P43" s="265"/>
      <c r="Q43" s="12">
        <f t="shared" si="38"/>
        <v>0</v>
      </c>
      <c r="R43" s="264"/>
      <c r="S43" s="265"/>
      <c r="T43" s="264"/>
      <c r="U43" s="265"/>
      <c r="V43" s="264"/>
      <c r="W43" s="265"/>
      <c r="X43" s="12">
        <f t="shared" si="39"/>
        <v>0</v>
      </c>
      <c r="Y43" s="264"/>
      <c r="Z43" s="265"/>
      <c r="AA43" s="264"/>
      <c r="AB43" s="265"/>
      <c r="AC43" s="264"/>
      <c r="AD43" s="277"/>
      <c r="AE43" s="56">
        <f t="shared" si="41"/>
        <v>0</v>
      </c>
      <c r="AF43" s="56"/>
      <c r="AG43" s="123">
        <f t="shared" si="42"/>
        <v>0</v>
      </c>
    </row>
    <row r="44" spans="1:35" s="41" customFormat="1" ht="30" customHeight="1" x14ac:dyDescent="0.2">
      <c r="B44" s="169">
        <v>6</v>
      </c>
      <c r="C44" s="61" t="s">
        <v>70</v>
      </c>
      <c r="D44" s="264"/>
      <c r="E44" s="265"/>
      <c r="F44" s="264"/>
      <c r="G44" s="265"/>
      <c r="H44" s="264"/>
      <c r="I44" s="265"/>
      <c r="J44" s="12">
        <f t="shared" si="40"/>
        <v>0</v>
      </c>
      <c r="K44" s="264"/>
      <c r="L44" s="265"/>
      <c r="M44" s="264"/>
      <c r="N44" s="265"/>
      <c r="O44" s="264"/>
      <c r="P44" s="265"/>
      <c r="Q44" s="12">
        <f t="shared" si="38"/>
        <v>0</v>
      </c>
      <c r="R44" s="264"/>
      <c r="S44" s="265"/>
      <c r="T44" s="264"/>
      <c r="U44" s="265"/>
      <c r="V44" s="264"/>
      <c r="W44" s="265"/>
      <c r="X44" s="12">
        <f t="shared" si="39"/>
        <v>0</v>
      </c>
      <c r="Y44" s="264"/>
      <c r="Z44" s="265"/>
      <c r="AA44" s="264"/>
      <c r="AB44" s="265"/>
      <c r="AC44" s="264"/>
      <c r="AD44" s="277"/>
      <c r="AE44" s="56">
        <f t="shared" si="41"/>
        <v>0</v>
      </c>
      <c r="AF44" s="56"/>
      <c r="AG44" s="123">
        <f t="shared" si="42"/>
        <v>0</v>
      </c>
    </row>
    <row r="45" spans="1:35" s="41" customFormat="1" ht="33.950000000000003" customHeight="1" x14ac:dyDescent="0.2">
      <c r="B45" s="169">
        <v>7</v>
      </c>
      <c r="C45" s="62" t="s">
        <v>71</v>
      </c>
      <c r="D45" s="279"/>
      <c r="E45" s="265"/>
      <c r="F45" s="264"/>
      <c r="G45" s="265"/>
      <c r="H45" s="264"/>
      <c r="I45" s="265"/>
      <c r="J45" s="12">
        <f t="shared" si="40"/>
        <v>0</v>
      </c>
      <c r="K45" s="264"/>
      <c r="L45" s="265"/>
      <c r="M45" s="264"/>
      <c r="N45" s="265"/>
      <c r="O45" s="264"/>
      <c r="P45" s="265"/>
      <c r="Q45" s="12">
        <f t="shared" si="38"/>
        <v>0</v>
      </c>
      <c r="R45" s="264"/>
      <c r="S45" s="265"/>
      <c r="T45" s="264"/>
      <c r="U45" s="265"/>
      <c r="V45" s="264"/>
      <c r="W45" s="265"/>
      <c r="X45" s="12">
        <f t="shared" si="39"/>
        <v>0</v>
      </c>
      <c r="Y45" s="264"/>
      <c r="Z45" s="265"/>
      <c r="AA45" s="264"/>
      <c r="AB45" s="265"/>
      <c r="AC45" s="264"/>
      <c r="AD45" s="275"/>
      <c r="AE45" s="56">
        <f t="shared" si="41"/>
        <v>0</v>
      </c>
      <c r="AF45" s="56"/>
      <c r="AG45" s="123">
        <f t="shared" si="42"/>
        <v>0</v>
      </c>
    </row>
    <row r="46" spans="1:35" s="41" customFormat="1" ht="34.5" customHeight="1" x14ac:dyDescent="0.2">
      <c r="B46" s="166"/>
      <c r="C46" s="260" t="s">
        <v>63</v>
      </c>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68"/>
    </row>
    <row r="47" spans="1:35" s="41" customFormat="1" ht="20.25" customHeight="1" thickBot="1" x14ac:dyDescent="0.35">
      <c r="A47" s="52"/>
      <c r="B47" s="57"/>
      <c r="D47" s="257" t="s">
        <v>66</v>
      </c>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9"/>
      <c r="AF47" s="69"/>
      <c r="AG47" s="58"/>
    </row>
    <row r="49" spans="2:32" x14ac:dyDescent="0.3">
      <c r="M49" s="1" t="s">
        <v>0</v>
      </c>
      <c r="AF49" s="1" t="s">
        <v>88</v>
      </c>
    </row>
    <row r="50" spans="2:32" ht="39.75" customHeight="1" x14ac:dyDescent="0.2">
      <c r="B50" s="278" t="s">
        <v>89</v>
      </c>
      <c r="C50" s="278"/>
      <c r="D50" s="15"/>
    </row>
    <row r="52" spans="2:32" x14ac:dyDescent="0.3">
      <c r="Y52" s="127"/>
    </row>
  </sheetData>
  <mergeCells count="370">
    <mergeCell ref="B50:C50"/>
    <mergeCell ref="D45:E45"/>
    <mergeCell ref="F45:G45"/>
    <mergeCell ref="H45:I45"/>
    <mergeCell ref="K45:L45"/>
    <mergeCell ref="M45:N45"/>
    <mergeCell ref="O45:P45"/>
    <mergeCell ref="R45:S45"/>
    <mergeCell ref="T45:U45"/>
    <mergeCell ref="AC41:AD41"/>
    <mergeCell ref="AC42:AD42"/>
    <mergeCell ref="AC43:AD43"/>
    <mergeCell ref="AC44:AD44"/>
    <mergeCell ref="AA41:AB41"/>
    <mergeCell ref="AA42:AB42"/>
    <mergeCell ref="AA43:AB43"/>
    <mergeCell ref="AA44:AB44"/>
    <mergeCell ref="V45:W45"/>
    <mergeCell ref="Y45:Z45"/>
    <mergeCell ref="AA45:AB45"/>
    <mergeCell ref="V41:W41"/>
    <mergeCell ref="V42:W42"/>
    <mergeCell ref="M41:N41"/>
    <mergeCell ref="M42:N42"/>
    <mergeCell ref="O41:P41"/>
    <mergeCell ref="O42:P42"/>
    <mergeCell ref="AC45:AD45"/>
    <mergeCell ref="D24:E24"/>
    <mergeCell ref="D20:E20"/>
    <mergeCell ref="AE16:AE17"/>
    <mergeCell ref="AE18:AE19"/>
    <mergeCell ref="D26:E26"/>
    <mergeCell ref="F26:G26"/>
    <mergeCell ref="H26:I26"/>
    <mergeCell ref="J26:J27"/>
    <mergeCell ref="K26:L26"/>
    <mergeCell ref="M26:N26"/>
    <mergeCell ref="O26:P26"/>
    <mergeCell ref="Q26:Q27"/>
    <mergeCell ref="AE20:AE21"/>
    <mergeCell ref="AE22:AE23"/>
    <mergeCell ref="Q24:Q25"/>
    <mergeCell ref="X24:X25"/>
    <mergeCell ref="AE24:AE25"/>
    <mergeCell ref="J22:J23"/>
    <mergeCell ref="V34:W34"/>
    <mergeCell ref="AE8:AE9"/>
    <mergeCell ref="AE10:AE11"/>
    <mergeCell ref="R8:S8"/>
    <mergeCell ref="T8:U8"/>
    <mergeCell ref="V8:W8"/>
    <mergeCell ref="X16:X17"/>
    <mergeCell ref="AC10:AD10"/>
    <mergeCell ref="R18:S18"/>
    <mergeCell ref="R16:S16"/>
    <mergeCell ref="AA10:AB10"/>
    <mergeCell ref="X12:X13"/>
    <mergeCell ref="X14:X15"/>
    <mergeCell ref="AC14:AD14"/>
    <mergeCell ref="AC8:AD8"/>
    <mergeCell ref="AC12:AD12"/>
    <mergeCell ref="Y18:Z18"/>
    <mergeCell ref="AA14:AB14"/>
    <mergeCell ref="Y8:Z8"/>
    <mergeCell ref="AA8:AB8"/>
    <mergeCell ref="Y12:Z12"/>
    <mergeCell ref="AA12:AB12"/>
    <mergeCell ref="R10:S10"/>
    <mergeCell ref="T10:U10"/>
    <mergeCell ref="Y16:Z16"/>
    <mergeCell ref="X3:Z3"/>
    <mergeCell ref="G3:K3"/>
    <mergeCell ref="R6:S6"/>
    <mergeCell ref="Y10:Z10"/>
    <mergeCell ref="Y5:Z5"/>
    <mergeCell ref="K5:L5"/>
    <mergeCell ref="V6:W6"/>
    <mergeCell ref="Y6:Z6"/>
    <mergeCell ref="O16:P16"/>
    <mergeCell ref="K6:L6"/>
    <mergeCell ref="M6:N6"/>
    <mergeCell ref="O6:P6"/>
    <mergeCell ref="J8:J9"/>
    <mergeCell ref="J10:J11"/>
    <mergeCell ref="T12:U12"/>
    <mergeCell ref="V12:W12"/>
    <mergeCell ref="V10:W10"/>
    <mergeCell ref="M12:N12"/>
    <mergeCell ref="T16:U16"/>
    <mergeCell ref="V16:W16"/>
    <mergeCell ref="Q14:Q15"/>
    <mergeCell ref="H14:I14"/>
    <mergeCell ref="X6:X7"/>
    <mergeCell ref="Y14:Z14"/>
    <mergeCell ref="AG26:AG27"/>
    <mergeCell ref="X32:X33"/>
    <mergeCell ref="X34:X35"/>
    <mergeCell ref="Y32:Z32"/>
    <mergeCell ref="Y30:Z30"/>
    <mergeCell ref="AC30:AD30"/>
    <mergeCell ref="X26:X27"/>
    <mergeCell ref="Y26:Z26"/>
    <mergeCell ref="AA26:AB26"/>
    <mergeCell ref="AC26:AD26"/>
    <mergeCell ref="AG30:AG31"/>
    <mergeCell ref="AG32:AG33"/>
    <mergeCell ref="AG34:AG35"/>
    <mergeCell ref="AC34:AD34"/>
    <mergeCell ref="Y34:Z34"/>
    <mergeCell ref="AA34:AB34"/>
    <mergeCell ref="AC32:AD32"/>
    <mergeCell ref="AA32:AB32"/>
    <mergeCell ref="X30:X31"/>
    <mergeCell ref="AE26:AE27"/>
    <mergeCell ref="AE30:AE31"/>
    <mergeCell ref="AE32:AE33"/>
    <mergeCell ref="AE34:AE35"/>
    <mergeCell ref="AC22:AD22"/>
    <mergeCell ref="AA24:AB24"/>
    <mergeCell ref="AC24:AD24"/>
    <mergeCell ref="R20:S20"/>
    <mergeCell ref="T20:U20"/>
    <mergeCell ref="V20:W20"/>
    <mergeCell ref="Y20:Z20"/>
    <mergeCell ref="AA20:AB20"/>
    <mergeCell ref="R24:S24"/>
    <mergeCell ref="X22:X23"/>
    <mergeCell ref="AC20:AD20"/>
    <mergeCell ref="Y24:Z24"/>
    <mergeCell ref="AA22:AB22"/>
    <mergeCell ref="Y22:Z22"/>
    <mergeCell ref="R43:S43"/>
    <mergeCell ref="V43:W43"/>
    <mergeCell ref="T43:U43"/>
    <mergeCell ref="M44:N44"/>
    <mergeCell ref="O44:P44"/>
    <mergeCell ref="M43:N43"/>
    <mergeCell ref="O43:P43"/>
    <mergeCell ref="R44:S44"/>
    <mergeCell ref="T44:U44"/>
    <mergeCell ref="V44:W44"/>
    <mergeCell ref="M34:N34"/>
    <mergeCell ref="O34:P34"/>
    <mergeCell ref="R34:S34"/>
    <mergeCell ref="T34:U34"/>
    <mergeCell ref="R32:S32"/>
    <mergeCell ref="T32:U32"/>
    <mergeCell ref="T22:U22"/>
    <mergeCell ref="T24:U24"/>
    <mergeCell ref="Q34:Q35"/>
    <mergeCell ref="O30:P30"/>
    <mergeCell ref="T30:U30"/>
    <mergeCell ref="R26:S26"/>
    <mergeCell ref="R22:S22"/>
    <mergeCell ref="M32:N32"/>
    <mergeCell ref="O32:P32"/>
    <mergeCell ref="Q30:Q31"/>
    <mergeCell ref="Q32:Q33"/>
    <mergeCell ref="K43:L43"/>
    <mergeCell ref="K44:L44"/>
    <mergeCell ref="K42:L42"/>
    <mergeCell ref="D41:E41"/>
    <mergeCell ref="F41:G41"/>
    <mergeCell ref="H41:I41"/>
    <mergeCell ref="K41:L41"/>
    <mergeCell ref="D44:E44"/>
    <mergeCell ref="F44:G44"/>
    <mergeCell ref="H44:I44"/>
    <mergeCell ref="D42:E42"/>
    <mergeCell ref="F42:G42"/>
    <mergeCell ref="H42:I42"/>
    <mergeCell ref="D43:E43"/>
    <mergeCell ref="F43:G43"/>
    <mergeCell ref="H43:I43"/>
    <mergeCell ref="J32:J33"/>
    <mergeCell ref="J34:J35"/>
    <mergeCell ref="H32:I32"/>
    <mergeCell ref="K32:L32"/>
    <mergeCell ref="K34:L34"/>
    <mergeCell ref="F34:G34"/>
    <mergeCell ref="H34:I34"/>
    <mergeCell ref="D34:E34"/>
    <mergeCell ref="Q3:U3"/>
    <mergeCell ref="M5:N5"/>
    <mergeCell ref="O5:P5"/>
    <mergeCell ref="T5:U5"/>
    <mergeCell ref="K20:L20"/>
    <mergeCell ref="K24:L24"/>
    <mergeCell ref="O20:P20"/>
    <mergeCell ref="D30:E30"/>
    <mergeCell ref="Q8:Q9"/>
    <mergeCell ref="Q10:Q11"/>
    <mergeCell ref="M8:N8"/>
    <mergeCell ref="O8:P8"/>
    <mergeCell ref="M14:N14"/>
    <mergeCell ref="O14:P14"/>
    <mergeCell ref="M18:N18"/>
    <mergeCell ref="O18:P18"/>
    <mergeCell ref="D16:E16"/>
    <mergeCell ref="T14:U14"/>
    <mergeCell ref="Q12:Q13"/>
    <mergeCell ref="M30:N30"/>
    <mergeCell ref="D5:E5"/>
    <mergeCell ref="F30:G30"/>
    <mergeCell ref="F5:G5"/>
    <mergeCell ref="H5:I5"/>
    <mergeCell ref="H30:I30"/>
    <mergeCell ref="J30:J31"/>
    <mergeCell ref="K30:L30"/>
    <mergeCell ref="J24:J25"/>
    <mergeCell ref="F24:G24"/>
    <mergeCell ref="H24:I24"/>
    <mergeCell ref="D22:E22"/>
    <mergeCell ref="R30:S30"/>
    <mergeCell ref="F10:G10"/>
    <mergeCell ref="H10:I10"/>
    <mergeCell ref="F8:G8"/>
    <mergeCell ref="D12:E12"/>
    <mergeCell ref="F22:G22"/>
    <mergeCell ref="H22:I22"/>
    <mergeCell ref="F18:G18"/>
    <mergeCell ref="H18:I18"/>
    <mergeCell ref="X18:X19"/>
    <mergeCell ref="V18:W18"/>
    <mergeCell ref="T26:U26"/>
    <mergeCell ref="V26:W26"/>
    <mergeCell ref="Q22:Q23"/>
    <mergeCell ref="V22:W22"/>
    <mergeCell ref="V24:W24"/>
    <mergeCell ref="X20:X21"/>
    <mergeCell ref="R5:S5"/>
    <mergeCell ref="AA6:AB6"/>
    <mergeCell ref="AA18:AB18"/>
    <mergeCell ref="K22:L22"/>
    <mergeCell ref="D6:E6"/>
    <mergeCell ref="F6:G6"/>
    <mergeCell ref="H6:I6"/>
    <mergeCell ref="H8:I8"/>
    <mergeCell ref="F12:G12"/>
    <mergeCell ref="H12:I12"/>
    <mergeCell ref="K10:L10"/>
    <mergeCell ref="K12:L12"/>
    <mergeCell ref="J6:J7"/>
    <mergeCell ref="F20:G20"/>
    <mergeCell ref="H20:I20"/>
    <mergeCell ref="J14:J15"/>
    <mergeCell ref="Q16:Q17"/>
    <mergeCell ref="Q18:Q19"/>
    <mergeCell ref="K18:L18"/>
    <mergeCell ref="K16:L16"/>
    <mergeCell ref="J12:J13"/>
    <mergeCell ref="D14:E14"/>
    <mergeCell ref="F14:G14"/>
    <mergeCell ref="D8:E8"/>
    <mergeCell ref="D10:E10"/>
    <mergeCell ref="J16:J17"/>
    <mergeCell ref="J18:J19"/>
    <mergeCell ref="J20:J21"/>
    <mergeCell ref="M20:N20"/>
    <mergeCell ref="Q20:Q21"/>
    <mergeCell ref="Q6:Q7"/>
    <mergeCell ref="M16:N16"/>
    <mergeCell ref="F16:G16"/>
    <mergeCell ref="H16:I16"/>
    <mergeCell ref="D18:E18"/>
    <mergeCell ref="K8:L8"/>
    <mergeCell ref="K14:L14"/>
    <mergeCell ref="AG24:AG25"/>
    <mergeCell ref="AG22:AG23"/>
    <mergeCell ref="AA5:AB5"/>
    <mergeCell ref="AC5:AD5"/>
    <mergeCell ref="AA30:AB30"/>
    <mergeCell ref="D47:AE47"/>
    <mergeCell ref="C46:AE46"/>
    <mergeCell ref="Y41:Z41"/>
    <mergeCell ref="Y42:Z42"/>
    <mergeCell ref="Y43:Z43"/>
    <mergeCell ref="Y44:Z44"/>
    <mergeCell ref="R41:S41"/>
    <mergeCell ref="T41:U41"/>
    <mergeCell ref="R42:S42"/>
    <mergeCell ref="T42:U42"/>
    <mergeCell ref="T6:U6"/>
    <mergeCell ref="V5:W5"/>
    <mergeCell ref="V30:W30"/>
    <mergeCell ref="V32:W32"/>
    <mergeCell ref="D32:E32"/>
    <mergeCell ref="F32:G32"/>
    <mergeCell ref="AG12:AG13"/>
    <mergeCell ref="AG14:AG15"/>
    <mergeCell ref="AG8:AG9"/>
    <mergeCell ref="AG10:AG11"/>
    <mergeCell ref="AG6:AG7"/>
    <mergeCell ref="AG16:AG17"/>
    <mergeCell ref="AG18:AG19"/>
    <mergeCell ref="AG20:AG21"/>
    <mergeCell ref="M10:N10"/>
    <mergeCell ref="O10:P10"/>
    <mergeCell ref="O12:P12"/>
    <mergeCell ref="X8:X9"/>
    <mergeCell ref="X10:X11"/>
    <mergeCell ref="R12:S12"/>
    <mergeCell ref="R14:S14"/>
    <mergeCell ref="AA16:AB16"/>
    <mergeCell ref="AE6:AE7"/>
    <mergeCell ref="AC6:AD6"/>
    <mergeCell ref="AC18:AD18"/>
    <mergeCell ref="AC16:AD16"/>
    <mergeCell ref="AE12:AE13"/>
    <mergeCell ref="AE14:AE15"/>
    <mergeCell ref="V14:W14"/>
    <mergeCell ref="T18:U18"/>
    <mergeCell ref="B1:C1"/>
    <mergeCell ref="D1:AG1"/>
    <mergeCell ref="C16:C17"/>
    <mergeCell ref="AG28:AG29"/>
    <mergeCell ref="D28:E28"/>
    <mergeCell ref="F28:G28"/>
    <mergeCell ref="H28:I28"/>
    <mergeCell ref="J28:J29"/>
    <mergeCell ref="K28:L28"/>
    <mergeCell ref="M28:N28"/>
    <mergeCell ref="O28:P28"/>
    <mergeCell ref="Q28:Q29"/>
    <mergeCell ref="R28:S28"/>
    <mergeCell ref="T28:U28"/>
    <mergeCell ref="V28:W28"/>
    <mergeCell ref="X28:X29"/>
    <mergeCell ref="Y28:Z28"/>
    <mergeCell ref="AA28:AB28"/>
    <mergeCell ref="AC28:AD28"/>
    <mergeCell ref="AE28:AE29"/>
    <mergeCell ref="M22:N22"/>
    <mergeCell ref="O22:P22"/>
    <mergeCell ref="M24:N24"/>
    <mergeCell ref="O24:P24"/>
    <mergeCell ref="D36:E36"/>
    <mergeCell ref="F36:G36"/>
    <mergeCell ref="H36:I36"/>
    <mergeCell ref="J36:J37"/>
    <mergeCell ref="K36:L36"/>
    <mergeCell ref="M36:N36"/>
    <mergeCell ref="O36:P36"/>
    <mergeCell ref="Q36:Q37"/>
    <mergeCell ref="R36:S36"/>
    <mergeCell ref="D38:E38"/>
    <mergeCell ref="F38:G38"/>
    <mergeCell ref="H38:I38"/>
    <mergeCell ref="J38:J39"/>
    <mergeCell ref="K38:L38"/>
    <mergeCell ref="M38:N38"/>
    <mergeCell ref="O38:P38"/>
    <mergeCell ref="Q38:Q39"/>
    <mergeCell ref="R38:S38"/>
    <mergeCell ref="AG38:AG39"/>
    <mergeCell ref="T36:U36"/>
    <mergeCell ref="V36:W36"/>
    <mergeCell ref="X36:X37"/>
    <mergeCell ref="Y36:Z36"/>
    <mergeCell ref="AA36:AB36"/>
    <mergeCell ref="AC36:AD36"/>
    <mergeCell ref="AE36:AE37"/>
    <mergeCell ref="AG36:AG37"/>
    <mergeCell ref="T38:U38"/>
    <mergeCell ref="V38:W38"/>
    <mergeCell ref="X38:X39"/>
    <mergeCell ref="Y38:Z38"/>
    <mergeCell ref="AA38:AB38"/>
    <mergeCell ref="AC38:AD38"/>
    <mergeCell ref="AE38:AE39"/>
  </mergeCells>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List of Measures</vt:lpstr>
      <vt:lpstr>PSC Data Report</vt:lpstr>
      <vt:lpstr>'List of Measures'!Print_Area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Holloway, Pamela</dc:creator>
  <cp:keywords/>
  <dc:description/>
  <cp:lastModifiedBy>Sherry Poulos</cp:lastModifiedBy>
  <cp:revision/>
  <cp:lastPrinted>2024-02-29T19:25:44Z</cp:lastPrinted>
  <dcterms:created xsi:type="dcterms:W3CDTF">2016-01-07T23:38:32Z</dcterms:created>
  <dcterms:modified xsi:type="dcterms:W3CDTF">2024-08-01T14:57:50Z</dcterms:modified>
  <cp:category/>
  <cp:contentStatus/>
</cp:coreProperties>
</file>